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22932" windowHeight="11856"/>
  </bookViews>
  <sheets>
    <sheet name="сводн.кв._1" sheetId="1" r:id="rId1"/>
  </sheets>
  <definedNames>
    <definedName name="_xlnm._FilterDatabase" localSheetId="0" hidden="1">сводн.кв._1!$A$7:$F$611</definedName>
    <definedName name="_xlnm.Print_Titles" localSheetId="0">сводн.кв._1!$7:$7</definedName>
    <definedName name="_xlnm.Print_Area" localSheetId="0">сводн.кв._1!$A$1:$F$614</definedName>
  </definedNames>
  <calcPr calcId="124519" iterate="1"/>
</workbook>
</file>

<file path=xl/calcChain.xml><?xml version="1.0" encoding="utf-8"?>
<calcChain xmlns="http://schemas.openxmlformats.org/spreadsheetml/2006/main">
  <c r="F586" i="1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</calcChain>
</file>

<file path=xl/sharedStrings.xml><?xml version="1.0" encoding="utf-8"?>
<sst xmlns="http://schemas.openxmlformats.org/spreadsheetml/2006/main" count="1585" uniqueCount="212">
  <si>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</si>
  <si>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</si>
  <si>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</si>
  <si>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</si>
  <si>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</si>
  <si>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221</t>
  </si>
  <si>
    <t>213</t>
  </si>
  <si>
    <t>119</t>
  </si>
  <si>
    <t>266</t>
  </si>
  <si>
    <t>111</t>
  </si>
  <si>
    <t>211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</si>
  <si>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</si>
  <si>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</si>
  <si>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241</t>
  </si>
  <si>
    <t>612</t>
  </si>
  <si>
    <t>075010М000;Реализация мероприятий программы</t>
  </si>
  <si>
    <t>АДМИНИСТРАЦИЯ КИРОВСКОГО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</si>
  <si>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</si>
  <si>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</si>
  <si>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3100000000;Непрограммные мероприятия</t>
  </si>
  <si>
    <t>АДМИНИСТРАЦИЯ ЗАВОДСКОГО РАЙОНА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</si>
  <si>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</si>
  <si>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</si>
  <si>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</si>
  <si>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</si>
  <si>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1330105030;Расходы на обеспечение деятельности прочих муниципальных казенных учреждений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</si>
  <si>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</si>
  <si>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</si>
  <si>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</si>
  <si>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</si>
  <si>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</si>
  <si>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лиц,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Украины, а также лиц, указанных в Указе Президента Российской Федерации от 29 декабря 2022 года № 972 «О дополнительных социальных гарантиях лицам, направленным (командированным) на территории Донецкой Народной Республики, Луганской Народной Республики, Запорожской области, Херсонской области, и членам их семей»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</si>
  <si>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</si>
  <si>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</si>
  <si>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</si>
  <si>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</si>
  <si>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223</t>
  </si>
  <si>
    <t>247</t>
  </si>
  <si>
    <t>349</t>
  </si>
  <si>
    <t>344</t>
  </si>
  <si>
    <t>343</t>
  </si>
  <si>
    <t>310</t>
  </si>
  <si>
    <t>227</t>
  </si>
  <si>
    <t>243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</si>
  <si>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</si>
  <si>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</si>
  <si>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129</t>
  </si>
  <si>
    <t>121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</si>
  <si>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</si>
  <si>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</si>
  <si>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297</t>
  </si>
  <si>
    <t>853</t>
  </si>
  <si>
    <t>3040002020;Расходы на обеспечение функций центрального аппарата</t>
  </si>
  <si>
    <t>292</t>
  </si>
  <si>
    <t>КОМИТЕТ ПО ЖИЛИЩНО-КОММУНАЛЬНОМУ ХОЗЯЙСТВУ АДМИНИСТРАЦИИ МУНИЦИПАЛЬНОГО ОБРАЗОВАНИЯ «ГОРОД САРАТОВ»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</si>
  <si>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</si>
  <si>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</si>
  <si>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</si>
  <si>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</si>
  <si>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</si>
  <si>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</si>
  <si>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3130008320;Противопожарная опашка населенных пунктов, находящихся на территории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</si>
  <si>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</si>
  <si>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</si>
  <si>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</si>
  <si>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</si>
  <si>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</si>
  <si>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</si>
  <si>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</si>
  <si>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3130008340;Снос самовольных построек</t>
  </si>
  <si>
    <t>051030М000;Реализация мероприятий программы</t>
  </si>
  <si>
    <t>611</t>
  </si>
  <si>
    <t>228</t>
  </si>
  <si>
    <t>281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</si>
  <si>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</si>
  <si>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</si>
  <si>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052010М000;Реализация мероприятий программы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</si>
  <si>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</si>
  <si>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</si>
  <si>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</si>
  <si>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414</t>
  </si>
  <si>
    <t>0520106000;Бюджетные инвестиции в объекты капитального строительства</t>
  </si>
  <si>
    <t>062010М000;Реализация мероприятий программы</t>
  </si>
  <si>
    <t>КОМИТЕТ ПО СТРОИТЕЛЬСТВУ И ИНЖЕНЕРНОЙ ЗАЩИТЕ АДМИНИСТРАЦИИ МУНИЦИПАЛЬНОГО ОБРАЗОВАНИЯ «ГОРОД САРАТОВ»</t>
  </si>
  <si>
    <t>062F2П6000;Бюджетные инвестиции в объекты капитального строительства (в рамках достижения соответствующих задач федеральных, региональных и местных проектов)</t>
  </si>
  <si>
    <t>0503;Благоустройство</t>
  </si>
  <si>
    <t>296</t>
  </si>
  <si>
    <t>0720706000;Бюджетные инвестиции в объекты капитального строительства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</si>
  <si>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</si>
  <si>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072080М000;Реализация мероприятий программы</t>
  </si>
  <si>
    <t>072070М000;Реализация мероприятий программы</t>
  </si>
  <si>
    <t>134010М000;Реализация мероприятий программы</t>
  </si>
  <si>
    <t>133010М000;Реализация мероприятий программы</t>
  </si>
  <si>
    <t>073010М000;Реализация мероприятий программы</t>
  </si>
  <si>
    <t>0730106000;Бюджетные инвестиции в объекты капитального строительства</t>
  </si>
  <si>
    <t>072F552430;Строительство и реконструкция (модернизация) объектов питьевого водоснабжения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</si>
  <si>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</si>
  <si>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</si>
  <si>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072020М000;Реализация мероприятий программы</t>
  </si>
  <si>
    <t>0502;Коммунальное хозяйство</t>
  </si>
  <si>
    <t>0710108180;Обследование вентиляционных каналов и дымоходов от газоиспользующего оборудования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</si>
  <si>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</si>
  <si>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</si>
  <si>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</si>
  <si>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071010М000;Реализация мероприятий программы</t>
  </si>
  <si>
    <t>298</t>
  </si>
  <si>
    <t>412</t>
  </si>
  <si>
    <t>071020М000;Реализация мероприятий программы</t>
  </si>
  <si>
    <t>0501;Жилищное хозяйство</t>
  </si>
  <si>
    <t>КОСГУ</t>
  </si>
  <si>
    <t>ВР</t>
  </si>
  <si>
    <t>ЦСР</t>
  </si>
  <si>
    <t>Информация о финансировании по разделу «Жилищно-коммунальное хозяйство»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</si>
  <si>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</si>
  <si>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</si>
  <si>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</si>
  <si>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</si>
  <si>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1700000000;Муниципальная программа «Эффективное управление муниципальным имуществом и земельными ресурсами»</t>
  </si>
  <si>
    <t>1730106000;Бюджетные инвестиции в объекты капитального строительства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</si>
  <si>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</si>
  <si>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2000000000;Муниципальная программа «Переселение граждан из аварийного жилищного фонда на территории муниципального образования «Город Саратов»</t>
  </si>
  <si>
    <t>201F367483;Обеспечение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</si>
  <si>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201F367484;Обеспечение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</si>
  <si>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201F3П6020;Обеспечение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</si>
  <si>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202F367483;Обеспечение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</si>
  <si>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</si>
  <si>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204F3П6020;Обеспечение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</si>
  <si>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3130074120;Реализация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</si>
  <si>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245</t>
  </si>
  <si>
    <t>0720206000;Бюджетные инвестиции в объекты капитального строительства</t>
  </si>
  <si>
    <t>07207И0000;Исполнение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</si>
  <si>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0730178780;Обеспечение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</si>
  <si>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>131010М000;Реализация мероприятий программы</t>
  </si>
  <si>
    <t>132010М000;Реализация мероприятий программы</t>
  </si>
  <si>
    <t>3130007240;Возмещение затрат по оплате электроэнергии, потребляемой муниципальными унитарными производственными предприятиями, обеспечивающими водоснабжением и водоотведением</t>
  </si>
  <si>
    <t>3130007250;Финансовое обеспечение затрат по материально-техническому обеспечению муниципальных унитарных производственных предприятий муниципального образования «Город Саратов», осуществляющих деятельность в сфере водоснабжения и водоотведения</t>
  </si>
  <si>
    <t>313007Б100;Реализация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</si>
  <si>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0600000000;Муниципальная программа «Формирование современной городской среды муниципального образования «Город Саратов»</t>
  </si>
  <si>
    <t>1900000000;Муниципальная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</t>
  </si>
  <si>
    <t>1910107060;Возмещение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</si>
  <si>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1910206000;Бюджетные инвестиции в объекты капитального строительства</t>
  </si>
  <si>
    <t>05102L2990;Реализация федеральной целевой программы «Увековечивание памяти погибших при защите Отечества на 2019-2024 годы» (обустройство и восстановление воинских захоронений, находящихся в государственной (муниципальной) собственности)</t>
  </si>
  <si>
    <t>0720605010;Расходы на выполнение муниципальных заданий муниципальными бюджетными и автономными учреждениями</t>
  </si>
  <si>
    <t>172010М000;Реализация мероприятий программы</t>
  </si>
  <si>
    <t>3000000000;Выполнение функций органами местного самоуправления</t>
  </si>
  <si>
    <t>222</t>
  </si>
  <si>
    <t>0510206000;Бюджетные инвестиции в объекты капитального строительства</t>
  </si>
  <si>
    <t>тыс. руб.</t>
  </si>
  <si>
    <t>071030М000;Реализация мероприятий программы</t>
  </si>
  <si>
    <t>0740175200;Снос аварийных, расселенных домов, помещений, нежилых зданий, сооружений, иных объектов жилищного фонда</t>
  </si>
  <si>
    <t>293</t>
  </si>
  <si>
    <t>347</t>
  </si>
  <si>
    <t>0720779909;Иные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</si>
  <si>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0730179410;Обеспечение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</si>
  <si>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07301S9410;Обеспечение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 за счет средств местного бюджета</t>
  </si>
  <si>
    <t>114010М000;Реализация мероприятий программы</t>
  </si>
  <si>
    <t>0510106000;Бюджетные инвестиции в объекты капитального строительства</t>
  </si>
  <si>
    <t>1910278720;Реализация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</si>
  <si>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05108Б0710;Реализация инициативного проекта за счет средств местного бюджета, за исключением инициативных платежей «Устройство тротуарной пешеходной дорожки во дворе жилых домов № 10, 12, 12А по пл. им. Уфимцева К.Г. в г. Саратове»</t>
  </si>
  <si>
    <t>05108Б0720;Реализация инициативного проекта за счет средств местного бюджета в части инициативных платежей граждан «Устройство тротуарной пешеходной дорожки во дворе жилых домов № 10, 12, 12А по пл. им. Уфимцева К.Г. в г. Саратове»</t>
  </si>
  <si>
    <t>061010М000;Реализация мероприятий программы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</si>
  <si>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</si>
  <si>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05108Б0810;Реализация инициативного проекта за счет средств местного бюджета, за исключением инициативных платежей «Создание современного детско-игрового пространства «Самолет» (дворовая территория многоквартирного дома № 9 по площади им. Орджоникидзе Г.К.)»</t>
  </si>
  <si>
    <t>05108Б0820;Реализация инициативного проекта за счет средств местного бюджета в части инициативных платежей граждан «Создание современного детско-игрового пространства «Самолет» (дворовая территория многоквартирного дома № 9 по площади им. Орджоникидзе Г.К.)»</t>
  </si>
  <si>
    <t>0620178123;Реализация мероприятий по благоустройству территорий (3 этап)</t>
  </si>
  <si>
    <t>0510872102;Реализация инициативных проектов за счет субсидий из областного бюджета («Установка спортивной площадки в р.п. Соколовый муниципального образования «Город Саратов»)</t>
  </si>
  <si>
    <t>0510872103;Реализация инициативных проектов за счет субсидий из областного бюджета («Обустройство сквера в с. Синенькие муниципального образования «Город Саратов»)</t>
  </si>
  <si>
    <t>0510872104;Реализация инициативных проектов за счет субсидий из областного бюджета («Обустройство сквера в с. Михайловка муниципального образования «Город Саратов»)</t>
  </si>
  <si>
    <t>0510872105;Реализация инициативных проектов за счет субсидий из областного бюджета («Установка спортивного комплекса (хоккейная коробка) в п. Красный Текстильщик муниципального образования «Город Саратов»)</t>
  </si>
  <si>
    <t>05108S2172;Реализация инициативных проектов за счет средств местного бюджета, за исключением инициативных платежей («Установка спортивной площадки в р.п. Соколовый муниципального образования «Город Саратов»)</t>
  </si>
  <si>
    <t>05108S2173;Реализация инициативных проектов за счет средств местного бюджета, за исключением инициативных платежей («Обустройство сквера в с. Синенькие муниципального образования «Город Саратов»)</t>
  </si>
  <si>
    <t>05108S2174;Реализация инициативных проектов за счет средств местного бюджета, за исключением инициативных платежей («Обустройство сквера в с. Михайловка муниципального образования «Город Саратов»)</t>
  </si>
  <si>
    <t>05108S2175;Реализация инициативных проектов за счет средств местного бюджета, за исключением инициативных платежей («Установка спортивного комплекса (хоккейная коробка) в п. Красный Текстильщик муниципального образования «Город Саратов»)</t>
  </si>
  <si>
    <t>05108S2182;Реализация инициативных проектов за счет средств местного бюджета в части инициативных платежей граждан («Установка спортивной площадки в р.п. Соколовый муниципального образования «Город Саратов»)</t>
  </si>
  <si>
    <t>05108S2183;Реализация инициативных проектов за счет средств местного бюджета в части инициативных платежей граждан («Обустройство сквера в с. Синенькие муниципального образования «Город Саратов»)</t>
  </si>
  <si>
    <t>05108S2184;Реализация инициативных проектов за счет средств местного бюджета в части инициативных платежей граждан («Обустройство сквера в с. Михайловка муниципального образования «Город Саратов»)</t>
  </si>
  <si>
    <t>05108S2185;Реализация инициативных проектов за счет средств местного бюджета в части инициативных платежей граждан («Установка спортивного комплекса (хоккейная коробка) в п. Красный Текстильщик муниципального образования «Город Саратов»)</t>
  </si>
  <si>
    <t>202F3П6020;Обеспечение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</si>
  <si>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204F367484;Обеспечение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</si>
  <si>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3130008500;Устранение последствий пожара, повреждений жилого дома, расположенного по адресу: г. Саратов, ул. Московская, д. 18/1</t>
  </si>
  <si>
    <t>112</t>
  </si>
  <si>
    <t>214</t>
  </si>
  <si>
    <t>224</t>
  </si>
  <si>
    <t>295</t>
  </si>
  <si>
    <t>0720779903;Иные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</si>
  <si>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191020М000;Реализация мероприятий программы</t>
  </si>
  <si>
    <t>0100000000;Муниципальная программа «Развитие культуры и туризма в муниципальном образовании «Город Саратов»</t>
  </si>
  <si>
    <t>014J155583;Единая субсидия на достижение показателей государственной программы Российской Федерации «Развитие туризма» (государственная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</t>
  </si>
  <si>
    <t>014J1П5583;Государственная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 (в рамках достижения соответствующих задач федерального проекта)</t>
  </si>
  <si>
    <t>0610178121;Реализация мероприятий по благоустройству территорий (1 этап)</t>
  </si>
  <si>
    <t>0510872107;Реализация инициативных проектов за счет субсидий из областного бюджета («Установка спортивного комплекса (хоккейная коробка) в ст. Тарханы»)</t>
  </si>
  <si>
    <t>05108S2177;Реализация инициативных проектов за счет средств местного бюджета, за исключением инициативных платежей («Установка спортивного комплекса (хоккейная коробка) в ст. Тарханы»)</t>
  </si>
  <si>
    <t>05108S2187;Реализация инициативных проектов за счет средств местного бюджета в части инициативных платежей граждан («Установка спортивного комплекса (хоккейная коробка) в ст. Тарханы»)</t>
  </si>
  <si>
    <t>313007991Ч;Иные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</si>
  <si>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813</t>
  </si>
  <si>
    <t>1740106000;Бюджетные инвестиции в объекты капитального строительства</t>
  </si>
  <si>
    <t>1740178330;Реализация мероприятий по изъятию объектов недвижимости для реконструкции линейных объектов</t>
  </si>
  <si>
    <t>202F378110;Стимулирование (поощрение) социально-экономического развития муниципалитетов</t>
  </si>
  <si>
    <t>321</t>
  </si>
  <si>
    <t>264</t>
  </si>
  <si>
    <t>0610179860;Обеспечение социально значимых мероприятий, имея в виду выполнение работ по благоустройству дворовых территорий</t>
  </si>
  <si>
    <t>113010М000;Реализация мероприятий программы</t>
  </si>
  <si>
    <t>06203Б0610;Реализация инициативного проекта за счет средств местного бюджета, за исключением инициативных платежей «Установка универсальной площадки во дворе жилых домов № 14, 14А, 16, 16А по ул. им. Куприянова А.И. в г. Саратове»</t>
  </si>
  <si>
    <t>06203Б0620;Реализация инициативного проекта за счет средств местного бюджета в части инициативных платежей граждан «Установка универсальной площадки во дворе жилых домов № 14, 14А, 16, 16А по ул. им. Куприянова А.И. в г. Саратове»</t>
  </si>
  <si>
    <t>06101LР970;Реализация мероприятий по благоустройству дворовых территорий в г.Саратове и г.Энгельсе Саратовской области за счет средств резервного фонда Правительства Российской Федерации</t>
  </si>
  <si>
    <t>05102И0000;Исполнение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</si>
  <si>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3130008520;Обеспечение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 за счет средств местного бюджета</t>
  </si>
  <si>
    <t xml:space="preserve">Председатель комитета по финансам </t>
  </si>
  <si>
    <t>администрации муниципального образования «Город Саратов»</t>
  </si>
  <si>
    <t>А.С. Струков</t>
  </si>
  <si>
    <t>Всего по 0500; Жилищно-коммунальное хозяйство</t>
  </si>
  <si>
    <t>на 01.01.2025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</si>
</sst>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00"/>
    <numFmt numFmtId="167" formatCode="#,##0.0;[Red]\-#,##0.0;0.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7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167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Font="1"/>
    <xf numFmtId="167" fontId="2" fillId="3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center"/>
    </xf>
    <xf numFmtId="167" fontId="2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167" fontId="2" fillId="4" borderId="1" xfId="0" applyNumberFormat="1" applyFont="1" applyFill="1" applyBorder="1" applyAlignment="1" applyProtection="1">
      <protection hidden="1"/>
    </xf>
    <xf numFmtId="0" fontId="0" fillId="4" borderId="0" xfId="0" applyFill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6" fillId="4" borderId="0" xfId="0" applyFont="1" applyFill="1"/>
    <xf numFmtId="166" fontId="2" fillId="0" borderId="3" xfId="6" applyNumberFormat="1" applyFont="1" applyFill="1" applyBorder="1" applyAlignment="1" applyProtection="1">
      <alignment wrapText="1"/>
      <protection hidden="1"/>
    </xf>
    <xf numFmtId="167" fontId="2" fillId="0" borderId="1" xfId="6" applyNumberFormat="1" applyFont="1" applyFill="1" applyBorder="1" applyAlignment="1" applyProtection="1">
      <protection hidden="1"/>
    </xf>
    <xf numFmtId="167" fontId="3" fillId="0" borderId="1" xfId="6" applyNumberFormat="1" applyFont="1" applyFill="1" applyBorder="1" applyAlignment="1" applyProtection="1">
      <protection hidden="1"/>
    </xf>
    <xf numFmtId="166" fontId="2" fillId="5" borderId="3" xfId="6" applyNumberFormat="1" applyFont="1" applyFill="1" applyBorder="1" applyAlignment="1" applyProtection="1">
      <alignment wrapText="1"/>
      <protection hidden="1"/>
    </xf>
    <xf numFmtId="167" fontId="2" fillId="5" borderId="1" xfId="6" applyNumberFormat="1" applyFont="1" applyFill="1" applyBorder="1" applyAlignment="1" applyProtection="1">
      <protection hidden="1"/>
    </xf>
    <xf numFmtId="0" fontId="6" fillId="3" borderId="0" xfId="0" applyFont="1" applyFill="1"/>
    <xf numFmtId="166" fontId="2" fillId="2" borderId="3" xfId="6" applyNumberFormat="1" applyFont="1" applyFill="1" applyBorder="1" applyAlignment="1" applyProtection="1">
      <alignment wrapText="1"/>
      <protection hidden="1"/>
    </xf>
    <xf numFmtId="167" fontId="2" fillId="2" borderId="1" xfId="6" applyNumberFormat="1" applyFont="1" applyFill="1" applyBorder="1" applyAlignment="1" applyProtection="1">
      <protection hidden="1"/>
    </xf>
    <xf numFmtId="0" fontId="2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167" fontId="3" fillId="0" borderId="0" xfId="0" applyNumberFormat="1" applyFont="1"/>
    <xf numFmtId="0" fontId="2" fillId="0" borderId="0" xfId="1" applyFont="1" applyAlignment="1"/>
    <xf numFmtId="0" fontId="2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167" fontId="2" fillId="3" borderId="1" xfId="6" applyNumberFormat="1" applyFont="1" applyFill="1" applyBorder="1" applyAlignment="1" applyProtection="1">
      <protection hidden="1"/>
    </xf>
    <xf numFmtId="165" fontId="3" fillId="0" borderId="3" xfId="6" applyNumberFormat="1" applyFont="1" applyFill="1" applyBorder="1" applyAlignment="1" applyProtection="1">
      <alignment wrapText="1"/>
      <protection hidden="1"/>
    </xf>
    <xf numFmtId="166" fontId="2" fillId="5" borderId="1" xfId="6" applyNumberFormat="1" applyFont="1" applyFill="1" applyBorder="1" applyAlignment="1" applyProtection="1">
      <alignment wrapText="1"/>
      <protection hidden="1"/>
    </xf>
    <xf numFmtId="166" fontId="2" fillId="2" borderId="1" xfId="6" applyNumberFormat="1" applyFont="1" applyFill="1" applyBorder="1" applyAlignment="1" applyProtection="1">
      <alignment wrapText="1"/>
      <protection hidden="1"/>
    </xf>
    <xf numFmtId="166" fontId="2" fillId="0" borderId="1" xfId="6" applyNumberFormat="1" applyFont="1" applyFill="1" applyBorder="1" applyAlignment="1" applyProtection="1">
      <alignment wrapText="1"/>
      <protection hidden="1"/>
    </xf>
    <xf numFmtId="164" fontId="3" fillId="0" borderId="1" xfId="6" applyNumberFormat="1" applyFont="1" applyFill="1" applyBorder="1" applyAlignment="1" applyProtection="1">
      <alignment horizontal="center" wrapText="1"/>
      <protection hidden="1"/>
    </xf>
    <xf numFmtId="164" fontId="3" fillId="0" borderId="1" xfId="6" applyNumberFormat="1" applyFont="1" applyFill="1" applyBorder="1" applyAlignment="1" applyProtection="1">
      <alignment horizontal="center"/>
      <protection hidden="1"/>
    </xf>
    <xf numFmtId="166" fontId="2" fillId="0" borderId="1" xfId="6" applyNumberFormat="1" applyFont="1" applyFill="1" applyBorder="1" applyAlignment="1" applyProtection="1">
      <alignment horizontal="center" wrapText="1"/>
      <protection hidden="1"/>
    </xf>
    <xf numFmtId="166" fontId="2" fillId="2" borderId="1" xfId="6" applyNumberFormat="1" applyFont="1" applyFill="1" applyBorder="1" applyAlignment="1" applyProtection="1">
      <alignment horizontal="center" wrapText="1"/>
      <protection hidden="1"/>
    </xf>
    <xf numFmtId="166" fontId="2" fillId="5" borderId="1" xfId="6" applyNumberFormat="1" applyFont="1" applyFill="1" applyBorder="1" applyAlignment="1" applyProtection="1">
      <alignment horizontal="center" wrapText="1"/>
      <protection hidden="1"/>
    </xf>
    <xf numFmtId="0" fontId="2" fillId="3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7">
    <cellStyle name="Обычный" xfId="0" builtinId="0"/>
    <cellStyle name="Обычный 10" xfId="5"/>
    <cellStyle name="Обычный 2" xfId="1"/>
    <cellStyle name="Обычный 3" xfId="4"/>
    <cellStyle name="Обычный 4" xfId="6"/>
    <cellStyle name="Обычный 5" xfId="2"/>
    <cellStyle name="Обычный 6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F614"/>
  <sheetViews>
    <sheetView showGridLines="0" showZeros="0" tabSelected="1" view="pageBreakPreview" topLeftCell="A599" zoomScaleSheetLayoutView="100" workbookViewId="0">
      <selection activeCell="D8" sqref="D8:D525"/>
    </sheetView>
  </sheetViews>
  <sheetFormatPr defaultRowHeight="13.2"/>
  <cols>
    <col min="1" max="1" width="67.5546875" customWidth="1"/>
    <col min="2" max="2" width="5" style="6" customWidth="1"/>
    <col min="3" max="3" width="6.88671875" style="6" customWidth="1"/>
    <col min="4" max="4" width="11.88671875" customWidth="1"/>
    <col min="5" max="6" width="11.33203125" customWidth="1"/>
  </cols>
  <sheetData>
    <row r="2" spans="1:6">
      <c r="A2" s="45" t="s">
        <v>112</v>
      </c>
      <c r="B2" s="45"/>
      <c r="C2" s="45"/>
      <c r="D2" s="45"/>
      <c r="E2" s="45"/>
      <c r="F2" s="45"/>
    </row>
    <row r="3" spans="1:6">
      <c r="A3" s="46" t="s">
        <v>211</v>
      </c>
      <c r="B3" s="46"/>
      <c r="C3" s="46"/>
      <c r="D3" s="46"/>
      <c r="E3" s="46"/>
      <c r="F3" s="46"/>
    </row>
    <row r="4" spans="1:6">
      <c r="A4" s="1"/>
      <c r="B4" s="2"/>
      <c r="C4" s="3"/>
      <c r="D4" s="4"/>
      <c r="E4" s="4"/>
      <c r="F4" s="11" t="s">
        <v>147</v>
      </c>
    </row>
    <row r="5" spans="1:6">
      <c r="A5" s="44" t="s">
        <v>113</v>
      </c>
      <c r="B5" s="44"/>
      <c r="C5" s="44"/>
      <c r="D5" s="44" t="s">
        <v>114</v>
      </c>
      <c r="E5" s="43" t="s">
        <v>115</v>
      </c>
      <c r="F5" s="44" t="s">
        <v>116</v>
      </c>
    </row>
    <row r="6" spans="1:6" ht="42.75" customHeight="1">
      <c r="A6" s="9" t="s">
        <v>111</v>
      </c>
      <c r="B6" s="9" t="s">
        <v>110</v>
      </c>
      <c r="C6" s="10" t="s">
        <v>109</v>
      </c>
      <c r="D6" s="44"/>
      <c r="E6" s="43"/>
      <c r="F6" s="44"/>
    </row>
    <row r="7" spans="1:6">
      <c r="A7" s="14">
        <v>1</v>
      </c>
      <c r="B7" s="15">
        <v>2</v>
      </c>
      <c r="C7" s="15">
        <v>3</v>
      </c>
      <c r="D7" s="14">
        <v>4</v>
      </c>
      <c r="E7" s="14">
        <v>5</v>
      </c>
      <c r="F7" s="14">
        <v>6</v>
      </c>
    </row>
    <row r="8" spans="1:6" s="23" customFormat="1">
      <c r="A8" s="21" t="s">
        <v>108</v>
      </c>
      <c r="B8" s="34"/>
      <c r="C8" s="34"/>
      <c r="D8" s="22">
        <v>3434758.7123599998</v>
      </c>
      <c r="E8" s="22">
        <v>3093315.1685000001</v>
      </c>
      <c r="F8" s="5">
        <f>E8/D8*100</f>
        <v>90.059169436522197</v>
      </c>
    </row>
    <row r="9" spans="1:6" s="17" customFormat="1">
      <c r="A9" s="24" t="s">
        <v>59</v>
      </c>
      <c r="B9" s="35"/>
      <c r="C9" s="35"/>
      <c r="D9" s="25">
        <v>171749.7</v>
      </c>
      <c r="E9" s="25">
        <v>152929.67765</v>
      </c>
      <c r="F9" s="12">
        <f t="shared" ref="F9:F72" si="0">E9/D9*100</f>
        <v>89.042180364798298</v>
      </c>
    </row>
    <row r="10" spans="1:6" ht="26.4">
      <c r="A10" s="18" t="s">
        <v>117</v>
      </c>
      <c r="B10" s="36"/>
      <c r="C10" s="36"/>
      <c r="D10" s="19">
        <v>168267.4</v>
      </c>
      <c r="E10" s="19">
        <v>149447.46819000001</v>
      </c>
      <c r="F10" s="7">
        <f t="shared" si="0"/>
        <v>88.815461693708954</v>
      </c>
    </row>
    <row r="11" spans="1:6">
      <c r="A11" s="33" t="s">
        <v>118</v>
      </c>
      <c r="B11" s="37" t="s">
        <v>106</v>
      </c>
      <c r="C11" s="38" t="s">
        <v>41</v>
      </c>
      <c r="D11" s="20">
        <v>44967.4</v>
      </c>
      <c r="E11" s="20">
        <v>44967.33152</v>
      </c>
      <c r="F11" s="8">
        <f t="shared" si="0"/>
        <v>99.999847711897942</v>
      </c>
    </row>
    <row r="12" spans="1:6">
      <c r="A12" s="33" t="s">
        <v>195</v>
      </c>
      <c r="B12" s="37" t="s">
        <v>106</v>
      </c>
      <c r="C12" s="38" t="s">
        <v>41</v>
      </c>
      <c r="D12" s="20">
        <v>23300</v>
      </c>
      <c r="E12" s="20">
        <v>4480.1366699999999</v>
      </c>
      <c r="F12" s="8">
        <f t="shared" si="0"/>
        <v>19.228054377682401</v>
      </c>
    </row>
    <row r="13" spans="1:6" ht="26.4">
      <c r="A13" s="33" t="s">
        <v>196</v>
      </c>
      <c r="B13" s="37" t="s">
        <v>106</v>
      </c>
      <c r="C13" s="38" t="s">
        <v>41</v>
      </c>
      <c r="D13" s="20">
        <v>100000</v>
      </c>
      <c r="E13" s="20">
        <v>100000</v>
      </c>
      <c r="F13" s="8">
        <f t="shared" si="0"/>
        <v>100</v>
      </c>
    </row>
    <row r="14" spans="1:6" s="13" customFormat="1">
      <c r="A14" s="18" t="s">
        <v>19</v>
      </c>
      <c r="B14" s="39"/>
      <c r="C14" s="39"/>
      <c r="D14" s="19">
        <v>3482.3</v>
      </c>
      <c r="E14" s="19">
        <v>3482.20946</v>
      </c>
      <c r="F14" s="7">
        <f t="shared" si="0"/>
        <v>99.997399994256668</v>
      </c>
    </row>
    <row r="15" spans="1:6" ht="26.4">
      <c r="A15" s="33" t="s">
        <v>119</v>
      </c>
      <c r="B15" s="37" t="s">
        <v>51</v>
      </c>
      <c r="C15" s="38" t="s">
        <v>105</v>
      </c>
      <c r="D15" s="20">
        <v>3338.1</v>
      </c>
      <c r="E15" s="20">
        <v>3338.1</v>
      </c>
      <c r="F15" s="8">
        <f t="shared" si="0"/>
        <v>100</v>
      </c>
    </row>
    <row r="16" spans="1:6" ht="39.6">
      <c r="A16" s="33" t="s">
        <v>56</v>
      </c>
      <c r="B16" s="37" t="s">
        <v>1</v>
      </c>
      <c r="C16" s="38" t="s">
        <v>4</v>
      </c>
      <c r="D16" s="20">
        <v>83.3</v>
      </c>
      <c r="E16" s="20">
        <v>83.282660000000007</v>
      </c>
      <c r="F16" s="8">
        <f t="shared" si="0"/>
        <v>99.979183673469393</v>
      </c>
    </row>
    <row r="17" spans="1:6" s="17" customFormat="1" ht="39.6">
      <c r="A17" s="33" t="s">
        <v>56</v>
      </c>
      <c r="B17" s="37" t="s">
        <v>55</v>
      </c>
      <c r="C17" s="38" t="s">
        <v>50</v>
      </c>
      <c r="D17" s="20">
        <v>60.9</v>
      </c>
      <c r="E17" s="20">
        <v>60.826799999999999</v>
      </c>
      <c r="F17" s="8">
        <f t="shared" si="0"/>
        <v>99.879802955665014</v>
      </c>
    </row>
    <row r="18" spans="1:6" s="17" customFormat="1" ht="39.6">
      <c r="A18" s="24" t="s">
        <v>54</v>
      </c>
      <c r="B18" s="40"/>
      <c r="C18" s="40"/>
      <c r="D18" s="25">
        <v>26749</v>
      </c>
      <c r="E18" s="25">
        <v>26711.65134</v>
      </c>
      <c r="F18" s="12">
        <f t="shared" si="0"/>
        <v>99.860373621443799</v>
      </c>
    </row>
    <row r="19" spans="1:6" ht="39.6">
      <c r="A19" s="18" t="s">
        <v>11</v>
      </c>
      <c r="B19" s="39"/>
      <c r="C19" s="39"/>
      <c r="D19" s="19">
        <v>26749</v>
      </c>
      <c r="E19" s="19">
        <v>26711.65134</v>
      </c>
      <c r="F19" s="7">
        <f t="shared" si="0"/>
        <v>99.860373621443799</v>
      </c>
    </row>
    <row r="20" spans="1:6">
      <c r="A20" s="33" t="s">
        <v>107</v>
      </c>
      <c r="B20" s="37" t="s">
        <v>1</v>
      </c>
      <c r="C20" s="38" t="s">
        <v>3</v>
      </c>
      <c r="D20" s="20">
        <v>26599</v>
      </c>
      <c r="E20" s="20">
        <v>26561.65134</v>
      </c>
      <c r="F20" s="8">
        <f t="shared" si="0"/>
        <v>99.859586225046058</v>
      </c>
    </row>
    <row r="21" spans="1:6">
      <c r="A21" s="33" t="s">
        <v>148</v>
      </c>
      <c r="B21" s="37" t="s">
        <v>1</v>
      </c>
      <c r="C21" s="38" t="s">
        <v>3</v>
      </c>
      <c r="D21" s="20">
        <v>150</v>
      </c>
      <c r="E21" s="20">
        <v>150</v>
      </c>
      <c r="F21" s="8">
        <f t="shared" si="0"/>
        <v>100</v>
      </c>
    </row>
    <row r="22" spans="1:6" s="17" customFormat="1" ht="39.6">
      <c r="A22" s="24" t="s">
        <v>83</v>
      </c>
      <c r="B22" s="40"/>
      <c r="C22" s="40"/>
      <c r="D22" s="25">
        <v>2752803.3769399999</v>
      </c>
      <c r="E22" s="25">
        <v>2439017.4977199999</v>
      </c>
      <c r="F22" s="12">
        <f t="shared" si="0"/>
        <v>88.601224415497398</v>
      </c>
    </row>
    <row r="23" spans="1:6" ht="39.6">
      <c r="A23" s="18" t="s">
        <v>120</v>
      </c>
      <c r="B23" s="39"/>
      <c r="C23" s="39"/>
      <c r="D23" s="19">
        <v>2533748.47694</v>
      </c>
      <c r="E23" s="19">
        <v>2219962.6507700002</v>
      </c>
      <c r="F23" s="7">
        <f t="shared" si="0"/>
        <v>87.61574682626123</v>
      </c>
    </row>
    <row r="24" spans="1:6" ht="52.8">
      <c r="A24" s="33" t="s">
        <v>121</v>
      </c>
      <c r="B24" s="37" t="s">
        <v>106</v>
      </c>
      <c r="C24" s="38" t="s">
        <v>41</v>
      </c>
      <c r="D24" s="20">
        <v>4793.25</v>
      </c>
      <c r="E24" s="20">
        <v>4793.25</v>
      </c>
      <c r="F24" s="8">
        <f t="shared" si="0"/>
        <v>100</v>
      </c>
    </row>
    <row r="25" spans="1:6" ht="52.8">
      <c r="A25" s="33" t="s">
        <v>121</v>
      </c>
      <c r="B25" s="37" t="s">
        <v>80</v>
      </c>
      <c r="C25" s="38" t="s">
        <v>72</v>
      </c>
      <c r="D25" s="20">
        <v>47670.64718</v>
      </c>
      <c r="E25" s="20">
        <v>47427.694459999999</v>
      </c>
      <c r="F25" s="8">
        <f t="shared" si="0"/>
        <v>99.490351538374057</v>
      </c>
    </row>
    <row r="26" spans="1:6" ht="52.8">
      <c r="A26" s="33" t="s">
        <v>121</v>
      </c>
      <c r="B26" s="37" t="s">
        <v>80</v>
      </c>
      <c r="C26" s="38" t="s">
        <v>41</v>
      </c>
      <c r="D26" s="20">
        <v>950642.13081999996</v>
      </c>
      <c r="E26" s="20">
        <v>950517.13083000004</v>
      </c>
      <c r="F26" s="8">
        <f t="shared" si="0"/>
        <v>99.986850994086268</v>
      </c>
    </row>
    <row r="27" spans="1:6" ht="52.8">
      <c r="A27" s="33" t="s">
        <v>122</v>
      </c>
      <c r="B27" s="37" t="s">
        <v>80</v>
      </c>
      <c r="C27" s="38" t="s">
        <v>72</v>
      </c>
      <c r="D27" s="20">
        <v>30350.982169999999</v>
      </c>
      <c r="E27" s="20">
        <v>30350.982169999999</v>
      </c>
      <c r="F27" s="8">
        <f t="shared" si="0"/>
        <v>100</v>
      </c>
    </row>
    <row r="28" spans="1:6" ht="52.8">
      <c r="A28" s="33" t="s">
        <v>122</v>
      </c>
      <c r="B28" s="37" t="s">
        <v>80</v>
      </c>
      <c r="C28" s="38" t="s">
        <v>41</v>
      </c>
      <c r="D28" s="20">
        <v>495683.14788</v>
      </c>
      <c r="E28" s="20">
        <v>495683.14788</v>
      </c>
      <c r="F28" s="8">
        <f t="shared" si="0"/>
        <v>100</v>
      </c>
    </row>
    <row r="29" spans="1:6" ht="39.6">
      <c r="A29" s="33" t="s">
        <v>123</v>
      </c>
      <c r="B29" s="37" t="s">
        <v>106</v>
      </c>
      <c r="C29" s="38" t="s">
        <v>41</v>
      </c>
      <c r="D29" s="20">
        <v>129488.65</v>
      </c>
      <c r="E29" s="20">
        <v>128464.02899999999</v>
      </c>
      <c r="F29" s="8">
        <f t="shared" si="0"/>
        <v>99.208717520802011</v>
      </c>
    </row>
    <row r="30" spans="1:6" ht="39.6">
      <c r="A30" s="33" t="s">
        <v>123</v>
      </c>
      <c r="B30" s="37" t="s">
        <v>80</v>
      </c>
      <c r="C30" s="38" t="s">
        <v>72</v>
      </c>
      <c r="D30" s="20">
        <v>38452.610249999998</v>
      </c>
      <c r="E30" s="20">
        <v>30869.754089999999</v>
      </c>
      <c r="F30" s="8">
        <f t="shared" si="0"/>
        <v>80.279996310523543</v>
      </c>
    </row>
    <row r="31" spans="1:6" ht="39.6">
      <c r="A31" s="33" t="s">
        <v>123</v>
      </c>
      <c r="B31" s="37" t="s">
        <v>80</v>
      </c>
      <c r="C31" s="38" t="s">
        <v>41</v>
      </c>
      <c r="D31" s="20">
        <v>683581.33975000004</v>
      </c>
      <c r="E31" s="20">
        <v>381984.43459999998</v>
      </c>
      <c r="F31" s="8">
        <f t="shared" si="0"/>
        <v>55.879880328462392</v>
      </c>
    </row>
    <row r="32" spans="1:6" ht="52.8">
      <c r="A32" s="33" t="s">
        <v>124</v>
      </c>
      <c r="B32" s="37" t="s">
        <v>51</v>
      </c>
      <c r="C32" s="38" t="s">
        <v>105</v>
      </c>
      <c r="D32" s="20">
        <v>28279.166720000001</v>
      </c>
      <c r="E32" s="20">
        <v>28279.166720000001</v>
      </c>
      <c r="F32" s="8">
        <f t="shared" si="0"/>
        <v>100</v>
      </c>
    </row>
    <row r="33" spans="1:6" ht="52.8">
      <c r="A33" s="33" t="s">
        <v>125</v>
      </c>
      <c r="B33" s="37" t="s">
        <v>51</v>
      </c>
      <c r="C33" s="38" t="s">
        <v>105</v>
      </c>
      <c r="D33" s="20">
        <v>32109.688920000001</v>
      </c>
      <c r="E33" s="20">
        <v>32109.688920000001</v>
      </c>
      <c r="F33" s="8">
        <f t="shared" si="0"/>
        <v>100</v>
      </c>
    </row>
    <row r="34" spans="1:6" s="13" customFormat="1" ht="26.4">
      <c r="A34" s="33" t="s">
        <v>197</v>
      </c>
      <c r="B34" s="37" t="s">
        <v>51</v>
      </c>
      <c r="C34" s="38" t="s">
        <v>105</v>
      </c>
      <c r="D34" s="20">
        <v>9000</v>
      </c>
      <c r="E34" s="20">
        <v>8999.9993300000006</v>
      </c>
      <c r="F34" s="8">
        <f t="shared" si="0"/>
        <v>99.999992555555565</v>
      </c>
    </row>
    <row r="35" spans="1:6" ht="39.6">
      <c r="A35" s="33" t="s">
        <v>177</v>
      </c>
      <c r="B35" s="37" t="s">
        <v>51</v>
      </c>
      <c r="C35" s="38" t="s">
        <v>105</v>
      </c>
      <c r="D35" s="20">
        <v>49523</v>
      </c>
      <c r="E35" s="20">
        <v>46309.5936</v>
      </c>
      <c r="F35" s="8">
        <f t="shared" si="0"/>
        <v>93.511284857540943</v>
      </c>
    </row>
    <row r="36" spans="1:6" ht="52.8">
      <c r="A36" s="33" t="s">
        <v>178</v>
      </c>
      <c r="B36" s="37" t="s">
        <v>106</v>
      </c>
      <c r="C36" s="38" t="s">
        <v>41</v>
      </c>
      <c r="D36" s="20">
        <v>2721.4292500000001</v>
      </c>
      <c r="E36" s="20">
        <v>2721.4292500000001</v>
      </c>
      <c r="F36" s="8">
        <f t="shared" si="0"/>
        <v>100</v>
      </c>
    </row>
    <row r="37" spans="1:6" ht="52.8">
      <c r="A37" s="33" t="s">
        <v>178</v>
      </c>
      <c r="B37" s="37" t="s">
        <v>51</v>
      </c>
      <c r="C37" s="38" t="s">
        <v>105</v>
      </c>
      <c r="D37" s="20">
        <v>4589.3339999999998</v>
      </c>
      <c r="E37" s="20">
        <v>4589.3339999999998</v>
      </c>
      <c r="F37" s="8">
        <f t="shared" si="0"/>
        <v>100</v>
      </c>
    </row>
    <row r="38" spans="1:6" ht="39.6">
      <c r="A38" s="33" t="s">
        <v>126</v>
      </c>
      <c r="B38" s="37" t="s">
        <v>106</v>
      </c>
      <c r="C38" s="38" t="s">
        <v>41</v>
      </c>
      <c r="D38" s="20">
        <v>25217.5</v>
      </c>
      <c r="E38" s="20">
        <v>25217.429240000001</v>
      </c>
      <c r="F38" s="8">
        <f t="shared" si="0"/>
        <v>99.999719401209489</v>
      </c>
    </row>
    <row r="39" spans="1:6" ht="39.6">
      <c r="A39" s="33" t="s">
        <v>126</v>
      </c>
      <c r="B39" s="37" t="s">
        <v>51</v>
      </c>
      <c r="C39" s="38" t="s">
        <v>105</v>
      </c>
      <c r="D39" s="20">
        <v>1645.6</v>
      </c>
      <c r="E39" s="20">
        <v>1645.5866799999999</v>
      </c>
      <c r="F39" s="8">
        <f t="shared" si="0"/>
        <v>99.999190568789501</v>
      </c>
    </row>
    <row r="40" spans="1:6">
      <c r="A40" s="18" t="s">
        <v>19</v>
      </c>
      <c r="B40" s="39"/>
      <c r="C40" s="39"/>
      <c r="D40" s="19">
        <v>219054.9</v>
      </c>
      <c r="E40" s="19">
        <v>219054.84695000001</v>
      </c>
      <c r="F40" s="7">
        <f t="shared" si="0"/>
        <v>99.999975782326729</v>
      </c>
    </row>
    <row r="41" spans="1:6" ht="39.6">
      <c r="A41" s="33" t="s">
        <v>56</v>
      </c>
      <c r="B41" s="37" t="s">
        <v>55</v>
      </c>
      <c r="C41" s="38" t="s">
        <v>86</v>
      </c>
      <c r="D41" s="20">
        <v>218172</v>
      </c>
      <c r="E41" s="20">
        <v>218171.95095</v>
      </c>
      <c r="F41" s="8">
        <f t="shared" si="0"/>
        <v>99.999977517738287</v>
      </c>
    </row>
    <row r="42" spans="1:6" ht="39.6">
      <c r="A42" s="33" t="s">
        <v>56</v>
      </c>
      <c r="B42" s="37" t="s">
        <v>55</v>
      </c>
      <c r="C42" s="38" t="s">
        <v>50</v>
      </c>
      <c r="D42" s="20">
        <v>882.9</v>
      </c>
      <c r="E42" s="20">
        <v>882.89599999999996</v>
      </c>
      <c r="F42" s="8">
        <f t="shared" si="0"/>
        <v>99.999546947559182</v>
      </c>
    </row>
    <row r="43" spans="1:6" s="17" customFormat="1" ht="26.4">
      <c r="A43" s="24" t="s">
        <v>21</v>
      </c>
      <c r="B43" s="40"/>
      <c r="C43" s="40"/>
      <c r="D43" s="25">
        <v>59237.182359999999</v>
      </c>
      <c r="E43" s="25">
        <v>59165.050060000001</v>
      </c>
      <c r="F43" s="12">
        <f t="shared" si="0"/>
        <v>99.87823137913341</v>
      </c>
    </row>
    <row r="44" spans="1:6" ht="39.6">
      <c r="A44" s="18" t="s">
        <v>11</v>
      </c>
      <c r="B44" s="39"/>
      <c r="C44" s="39"/>
      <c r="D44" s="19">
        <v>57858.5</v>
      </c>
      <c r="E44" s="19">
        <v>57786.388590000002</v>
      </c>
      <c r="F44" s="7">
        <f t="shared" si="0"/>
        <v>99.875365918577216</v>
      </c>
    </row>
    <row r="45" spans="1:6" ht="39.6">
      <c r="A45" s="33" t="s">
        <v>58</v>
      </c>
      <c r="B45" s="37" t="s">
        <v>1</v>
      </c>
      <c r="C45" s="38" t="s">
        <v>4</v>
      </c>
      <c r="D45" s="20">
        <v>17500</v>
      </c>
      <c r="E45" s="20">
        <v>17499.984649999999</v>
      </c>
      <c r="F45" s="8">
        <f t="shared" si="0"/>
        <v>99.999912285714274</v>
      </c>
    </row>
    <row r="46" spans="1:6" ht="39.6">
      <c r="A46" s="33" t="s">
        <v>57</v>
      </c>
      <c r="B46" s="37" t="s">
        <v>1</v>
      </c>
      <c r="C46" s="38" t="s">
        <v>36</v>
      </c>
      <c r="D46" s="20">
        <v>131.69999999999999</v>
      </c>
      <c r="E46" s="20">
        <v>120.91006</v>
      </c>
      <c r="F46" s="8">
        <f t="shared" si="0"/>
        <v>91.807182991647693</v>
      </c>
    </row>
    <row r="47" spans="1:6" ht="39.6">
      <c r="A47" s="33" t="s">
        <v>57</v>
      </c>
      <c r="B47" s="37" t="s">
        <v>1</v>
      </c>
      <c r="C47" s="38" t="s">
        <v>4</v>
      </c>
      <c r="D47" s="20">
        <v>6765.9</v>
      </c>
      <c r="E47" s="20">
        <v>6704.9350800000002</v>
      </c>
      <c r="F47" s="8">
        <f t="shared" si="0"/>
        <v>99.098938500421241</v>
      </c>
    </row>
    <row r="48" spans="1:6" ht="39.6">
      <c r="A48" s="33" t="s">
        <v>57</v>
      </c>
      <c r="B48" s="37" t="s">
        <v>37</v>
      </c>
      <c r="C48" s="38" t="s">
        <v>36</v>
      </c>
      <c r="D48" s="20">
        <v>1625.8</v>
      </c>
      <c r="E48" s="20">
        <v>1625.7162000000001</v>
      </c>
      <c r="F48" s="8">
        <f t="shared" si="0"/>
        <v>99.994845614466726</v>
      </c>
    </row>
    <row r="49" spans="1:6" ht="26.4">
      <c r="A49" s="33" t="s">
        <v>101</v>
      </c>
      <c r="B49" s="37" t="s">
        <v>1</v>
      </c>
      <c r="C49" s="38" t="s">
        <v>4</v>
      </c>
      <c r="D49" s="20">
        <v>360.2</v>
      </c>
      <c r="E49" s="20">
        <v>360.15749</v>
      </c>
      <c r="F49" s="8">
        <f t="shared" si="0"/>
        <v>99.988198223209338</v>
      </c>
    </row>
    <row r="50" spans="1:6">
      <c r="A50" s="33" t="s">
        <v>104</v>
      </c>
      <c r="B50" s="37" t="s">
        <v>1</v>
      </c>
      <c r="C50" s="38" t="s">
        <v>3</v>
      </c>
      <c r="D50" s="20">
        <v>80</v>
      </c>
      <c r="E50" s="20">
        <v>79.98</v>
      </c>
      <c r="F50" s="8">
        <f t="shared" si="0"/>
        <v>99.975000000000009</v>
      </c>
    </row>
    <row r="51" spans="1:6" ht="39.6">
      <c r="A51" s="33" t="s">
        <v>103</v>
      </c>
      <c r="B51" s="37" t="s">
        <v>1</v>
      </c>
      <c r="C51" s="38" t="s">
        <v>36</v>
      </c>
      <c r="D51" s="20">
        <v>28.5</v>
      </c>
      <c r="E51" s="20">
        <v>28.4803</v>
      </c>
      <c r="F51" s="8">
        <f t="shared" si="0"/>
        <v>99.930877192982464</v>
      </c>
    </row>
    <row r="52" spans="1:6" ht="39.6">
      <c r="A52" s="33" t="s">
        <v>103</v>
      </c>
      <c r="B52" s="37" t="s">
        <v>1</v>
      </c>
      <c r="C52" s="38" t="s">
        <v>4</v>
      </c>
      <c r="D52" s="20">
        <v>93</v>
      </c>
      <c r="E52" s="20">
        <v>92.91771</v>
      </c>
      <c r="F52" s="8">
        <f t="shared" si="0"/>
        <v>99.911516129032265</v>
      </c>
    </row>
    <row r="53" spans="1:6">
      <c r="A53" s="33" t="s">
        <v>102</v>
      </c>
      <c r="B53" s="37" t="s">
        <v>1</v>
      </c>
      <c r="C53" s="38" t="s">
        <v>3</v>
      </c>
      <c r="D53" s="20">
        <v>31273.4</v>
      </c>
      <c r="E53" s="20">
        <v>31273.307100000002</v>
      </c>
      <c r="F53" s="8">
        <f t="shared" si="0"/>
        <v>99.999702942436713</v>
      </c>
    </row>
    <row r="54" spans="1:6">
      <c r="A54" s="18" t="s">
        <v>19</v>
      </c>
      <c r="B54" s="39"/>
      <c r="C54" s="39"/>
      <c r="D54" s="19">
        <v>1378.68236</v>
      </c>
      <c r="E54" s="19">
        <v>1378.66147</v>
      </c>
      <c r="F54" s="7">
        <f t="shared" si="0"/>
        <v>99.99848478513934</v>
      </c>
    </row>
    <row r="55" spans="1:6" ht="26.4">
      <c r="A55" s="33" t="s">
        <v>62</v>
      </c>
      <c r="B55" s="37" t="s">
        <v>1</v>
      </c>
      <c r="C55" s="38" t="s">
        <v>4</v>
      </c>
      <c r="D55" s="20">
        <v>93.613209999999995</v>
      </c>
      <c r="E55" s="20">
        <v>93.613209999999995</v>
      </c>
      <c r="F55" s="8">
        <f t="shared" si="0"/>
        <v>100</v>
      </c>
    </row>
    <row r="56" spans="1:6" ht="26.4">
      <c r="A56" s="33" t="s">
        <v>62</v>
      </c>
      <c r="B56" s="37" t="s">
        <v>1</v>
      </c>
      <c r="C56" s="38" t="s">
        <v>3</v>
      </c>
      <c r="D56" s="20">
        <v>1265.06915</v>
      </c>
      <c r="E56" s="20">
        <v>1265.06915</v>
      </c>
      <c r="F56" s="8">
        <f t="shared" si="0"/>
        <v>100</v>
      </c>
    </row>
    <row r="57" spans="1:6" ht="39.6">
      <c r="A57" s="33" t="s">
        <v>56</v>
      </c>
      <c r="B57" s="37" t="s">
        <v>55</v>
      </c>
      <c r="C57" s="38" t="s">
        <v>50</v>
      </c>
      <c r="D57" s="20">
        <v>20</v>
      </c>
      <c r="E57" s="20">
        <v>19.979109999999999</v>
      </c>
      <c r="F57" s="8">
        <f t="shared" si="0"/>
        <v>99.895549999999986</v>
      </c>
    </row>
    <row r="58" spans="1:6" s="17" customFormat="1" ht="26.4">
      <c r="A58" s="24" t="s">
        <v>20</v>
      </c>
      <c r="B58" s="40"/>
      <c r="C58" s="40"/>
      <c r="D58" s="25">
        <v>175588.81849000001</v>
      </c>
      <c r="E58" s="25">
        <v>168514.33970000001</v>
      </c>
      <c r="F58" s="12">
        <f t="shared" si="0"/>
        <v>95.970996985549576</v>
      </c>
    </row>
    <row r="59" spans="1:6" ht="39.6">
      <c r="A59" s="18" t="s">
        <v>11</v>
      </c>
      <c r="B59" s="39"/>
      <c r="C59" s="39"/>
      <c r="D59" s="19">
        <v>60594.900159999997</v>
      </c>
      <c r="E59" s="19">
        <v>60137.943959999997</v>
      </c>
      <c r="F59" s="7">
        <f t="shared" si="0"/>
        <v>99.245883401419249</v>
      </c>
    </row>
    <row r="60" spans="1:6" ht="39.6">
      <c r="A60" s="33" t="s">
        <v>58</v>
      </c>
      <c r="B60" s="37" t="s">
        <v>1</v>
      </c>
      <c r="C60" s="38" t="s">
        <v>4</v>
      </c>
      <c r="D60" s="20">
        <v>11669.7</v>
      </c>
      <c r="E60" s="20">
        <v>11669.7</v>
      </c>
      <c r="F60" s="8">
        <f t="shared" si="0"/>
        <v>100</v>
      </c>
    </row>
    <row r="61" spans="1:6" ht="39.6">
      <c r="A61" s="33" t="s">
        <v>57</v>
      </c>
      <c r="B61" s="37" t="s">
        <v>1</v>
      </c>
      <c r="C61" s="38" t="s">
        <v>36</v>
      </c>
      <c r="D61" s="20">
        <v>1534.2</v>
      </c>
      <c r="E61" s="20">
        <v>1278.0512000000001</v>
      </c>
      <c r="F61" s="8">
        <f t="shared" si="0"/>
        <v>83.304080302437754</v>
      </c>
    </row>
    <row r="62" spans="1:6" ht="39.6">
      <c r="A62" s="33" t="s">
        <v>57</v>
      </c>
      <c r="B62" s="37" t="s">
        <v>1</v>
      </c>
      <c r="C62" s="38" t="s">
        <v>4</v>
      </c>
      <c r="D62" s="20">
        <v>3038.1</v>
      </c>
      <c r="E62" s="20">
        <v>2982.63787</v>
      </c>
      <c r="F62" s="8">
        <f t="shared" si="0"/>
        <v>98.174446858233765</v>
      </c>
    </row>
    <row r="63" spans="1:6" s="13" customFormat="1" ht="39.6">
      <c r="A63" s="33" t="s">
        <v>57</v>
      </c>
      <c r="B63" s="37" t="s">
        <v>1</v>
      </c>
      <c r="C63" s="38" t="s">
        <v>3</v>
      </c>
      <c r="D63" s="20">
        <v>49.2</v>
      </c>
      <c r="E63" s="20">
        <v>49.188330000000001</v>
      </c>
      <c r="F63" s="8">
        <f t="shared" si="0"/>
        <v>99.976280487804871</v>
      </c>
    </row>
    <row r="64" spans="1:6" ht="39.6">
      <c r="A64" s="33" t="s">
        <v>57</v>
      </c>
      <c r="B64" s="37" t="s">
        <v>37</v>
      </c>
      <c r="C64" s="38" t="s">
        <v>36</v>
      </c>
      <c r="D64" s="20">
        <v>225.7</v>
      </c>
      <c r="E64" s="20">
        <v>139.51141000000001</v>
      </c>
      <c r="F64" s="8">
        <f t="shared" si="0"/>
        <v>61.812764731945066</v>
      </c>
    </row>
    <row r="65" spans="1:6" ht="26.4">
      <c r="A65" s="33" t="s">
        <v>101</v>
      </c>
      <c r="B65" s="37" t="s">
        <v>1</v>
      </c>
      <c r="C65" s="38" t="s">
        <v>4</v>
      </c>
      <c r="D65" s="20">
        <v>600</v>
      </c>
      <c r="E65" s="20">
        <v>600</v>
      </c>
      <c r="F65" s="8">
        <f t="shared" si="0"/>
        <v>100</v>
      </c>
    </row>
    <row r="66" spans="1:6">
      <c r="A66" s="33" t="s">
        <v>104</v>
      </c>
      <c r="B66" s="37" t="s">
        <v>1</v>
      </c>
      <c r="C66" s="38" t="s">
        <v>4</v>
      </c>
      <c r="D66" s="20">
        <v>173</v>
      </c>
      <c r="E66" s="20">
        <v>172.91200000000001</v>
      </c>
      <c r="F66" s="8">
        <f t="shared" si="0"/>
        <v>99.949132947976878</v>
      </c>
    </row>
    <row r="67" spans="1:6">
      <c r="A67" s="33" t="s">
        <v>104</v>
      </c>
      <c r="B67" s="37" t="s">
        <v>1</v>
      </c>
      <c r="C67" s="38" t="s">
        <v>3</v>
      </c>
      <c r="D67" s="20">
        <v>260.3</v>
      </c>
      <c r="E67" s="20">
        <v>257.3374</v>
      </c>
      <c r="F67" s="8">
        <f t="shared" si="0"/>
        <v>98.861851709565883</v>
      </c>
    </row>
    <row r="68" spans="1:6" ht="39.6">
      <c r="A68" s="33" t="s">
        <v>103</v>
      </c>
      <c r="B68" s="37" t="s">
        <v>1</v>
      </c>
      <c r="C68" s="38" t="s">
        <v>36</v>
      </c>
      <c r="D68" s="20">
        <v>1846.1</v>
      </c>
      <c r="E68" s="20">
        <v>1846.0434700000001</v>
      </c>
      <c r="F68" s="8">
        <f t="shared" si="0"/>
        <v>99.996937869021181</v>
      </c>
    </row>
    <row r="69" spans="1:6" ht="39.6">
      <c r="A69" s="33" t="s">
        <v>103</v>
      </c>
      <c r="B69" s="37" t="s">
        <v>1</v>
      </c>
      <c r="C69" s="38" t="s">
        <v>4</v>
      </c>
      <c r="D69" s="20">
        <v>1474.4</v>
      </c>
      <c r="E69" s="20">
        <v>1474.31701</v>
      </c>
      <c r="F69" s="8">
        <f t="shared" si="0"/>
        <v>99.994371269669017</v>
      </c>
    </row>
    <row r="70" spans="1:6" ht="39.6">
      <c r="A70" s="33" t="s">
        <v>103</v>
      </c>
      <c r="B70" s="37" t="s">
        <v>37</v>
      </c>
      <c r="C70" s="38" t="s">
        <v>36</v>
      </c>
      <c r="D70" s="20">
        <v>262.2</v>
      </c>
      <c r="E70" s="20">
        <v>262.08208999999999</v>
      </c>
      <c r="F70" s="8">
        <f t="shared" si="0"/>
        <v>99.955030511060258</v>
      </c>
    </row>
    <row r="71" spans="1:6">
      <c r="A71" s="33" t="s">
        <v>102</v>
      </c>
      <c r="B71" s="37" t="s">
        <v>1</v>
      </c>
      <c r="C71" s="38" t="s">
        <v>3</v>
      </c>
      <c r="D71" s="20">
        <v>16868.7</v>
      </c>
      <c r="E71" s="20">
        <v>16812.863020000001</v>
      </c>
      <c r="F71" s="8">
        <f t="shared" si="0"/>
        <v>99.668990615755803</v>
      </c>
    </row>
    <row r="72" spans="1:6" s="13" customFormat="1" ht="26.4">
      <c r="A72" s="33" t="s">
        <v>149</v>
      </c>
      <c r="B72" s="37" t="s">
        <v>1</v>
      </c>
      <c r="C72" s="38" t="s">
        <v>3</v>
      </c>
      <c r="D72" s="20">
        <v>22593.300159999999</v>
      </c>
      <c r="E72" s="20">
        <v>22593.300159999999</v>
      </c>
      <c r="F72" s="8">
        <f t="shared" si="0"/>
        <v>100</v>
      </c>
    </row>
    <row r="73" spans="1:6" ht="39.6">
      <c r="A73" s="18" t="s">
        <v>120</v>
      </c>
      <c r="B73" s="39"/>
      <c r="C73" s="39"/>
      <c r="D73" s="19">
        <v>106594</v>
      </c>
      <c r="E73" s="19">
        <v>100111.60572000001</v>
      </c>
      <c r="F73" s="7">
        <f t="shared" ref="F73:F136" si="1">E73/D73*100</f>
        <v>93.918612417209232</v>
      </c>
    </row>
    <row r="74" spans="1:6" ht="39.6">
      <c r="A74" s="33" t="s">
        <v>123</v>
      </c>
      <c r="B74" s="37" t="s">
        <v>1</v>
      </c>
      <c r="C74" s="38" t="s">
        <v>4</v>
      </c>
      <c r="D74" s="20">
        <v>104912.3</v>
      </c>
      <c r="E74" s="20">
        <v>98430.02089</v>
      </c>
      <c r="F74" s="8">
        <f t="shared" si="1"/>
        <v>93.821240111979236</v>
      </c>
    </row>
    <row r="75" spans="1:6" ht="39.6">
      <c r="A75" s="33" t="s">
        <v>123</v>
      </c>
      <c r="B75" s="37" t="s">
        <v>1</v>
      </c>
      <c r="C75" s="38" t="s">
        <v>3</v>
      </c>
      <c r="D75" s="20">
        <v>1681.7</v>
      </c>
      <c r="E75" s="20">
        <v>1681.58483</v>
      </c>
      <c r="F75" s="8">
        <f t="shared" si="1"/>
        <v>99.993151572813218</v>
      </c>
    </row>
    <row r="76" spans="1:6">
      <c r="A76" s="18" t="s">
        <v>19</v>
      </c>
      <c r="B76" s="39"/>
      <c r="C76" s="39"/>
      <c r="D76" s="19">
        <v>8399.9183300000004</v>
      </c>
      <c r="E76" s="19">
        <v>8264.7900200000004</v>
      </c>
      <c r="F76" s="7">
        <f t="shared" si="1"/>
        <v>98.391314002216021</v>
      </c>
    </row>
    <row r="77" spans="1:6" ht="26.4">
      <c r="A77" s="33" t="s">
        <v>62</v>
      </c>
      <c r="B77" s="37" t="s">
        <v>1</v>
      </c>
      <c r="C77" s="38" t="s">
        <v>4</v>
      </c>
      <c r="D77" s="20">
        <v>259.79430000000002</v>
      </c>
      <c r="E77" s="20">
        <v>182.54555999999999</v>
      </c>
      <c r="F77" s="8">
        <f t="shared" si="1"/>
        <v>70.265421527724044</v>
      </c>
    </row>
    <row r="78" spans="1:6" ht="26.4">
      <c r="A78" s="33" t="s">
        <v>62</v>
      </c>
      <c r="B78" s="37" t="s">
        <v>1</v>
      </c>
      <c r="C78" s="38" t="s">
        <v>3</v>
      </c>
      <c r="D78" s="20">
        <v>7923.0240299999996</v>
      </c>
      <c r="E78" s="20">
        <v>7865.2727699999996</v>
      </c>
      <c r="F78" s="8">
        <f t="shared" si="1"/>
        <v>99.271095735904254</v>
      </c>
    </row>
    <row r="79" spans="1:6" ht="39.6">
      <c r="A79" s="33" t="s">
        <v>56</v>
      </c>
      <c r="B79" s="37" t="s">
        <v>55</v>
      </c>
      <c r="C79" s="38" t="s">
        <v>50</v>
      </c>
      <c r="D79" s="20">
        <v>217.1</v>
      </c>
      <c r="E79" s="20">
        <v>216.97169</v>
      </c>
      <c r="F79" s="8">
        <f t="shared" si="1"/>
        <v>99.940898203592809</v>
      </c>
    </row>
    <row r="80" spans="1:6" s="17" customFormat="1" ht="26.4">
      <c r="A80" s="24" t="s">
        <v>18</v>
      </c>
      <c r="B80" s="40"/>
      <c r="C80" s="40"/>
      <c r="D80" s="25">
        <v>14390.175660000001</v>
      </c>
      <c r="E80" s="25">
        <v>14269.02507</v>
      </c>
      <c r="F80" s="12">
        <f t="shared" si="1"/>
        <v>99.158102076983255</v>
      </c>
    </row>
    <row r="81" spans="1:6" ht="39.6">
      <c r="A81" s="18" t="s">
        <v>11</v>
      </c>
      <c r="B81" s="39"/>
      <c r="C81" s="39"/>
      <c r="D81" s="19">
        <v>14386.37566</v>
      </c>
      <c r="E81" s="19">
        <v>14265.317429999999</v>
      </c>
      <c r="F81" s="7">
        <f t="shared" si="1"/>
        <v>99.158521695380216</v>
      </c>
    </row>
    <row r="82" spans="1:6" s="13" customFormat="1" ht="39.6">
      <c r="A82" s="33" t="s">
        <v>58</v>
      </c>
      <c r="B82" s="37" t="s">
        <v>1</v>
      </c>
      <c r="C82" s="38" t="s">
        <v>4</v>
      </c>
      <c r="D82" s="20">
        <v>3072.9</v>
      </c>
      <c r="E82" s="20">
        <v>2997.6426999999999</v>
      </c>
      <c r="F82" s="8">
        <f t="shared" si="1"/>
        <v>97.550935598294757</v>
      </c>
    </row>
    <row r="83" spans="1:6" ht="39.6">
      <c r="A83" s="33" t="s">
        <v>57</v>
      </c>
      <c r="B83" s="37" t="s">
        <v>1</v>
      </c>
      <c r="C83" s="38" t="s">
        <v>36</v>
      </c>
      <c r="D83" s="20">
        <v>10</v>
      </c>
      <c r="E83" s="20">
        <v>0</v>
      </c>
      <c r="F83" s="8">
        <f t="shared" si="1"/>
        <v>0</v>
      </c>
    </row>
    <row r="84" spans="1:6" ht="39.6">
      <c r="A84" s="33" t="s">
        <v>57</v>
      </c>
      <c r="B84" s="37" t="s">
        <v>1</v>
      </c>
      <c r="C84" s="38" t="s">
        <v>4</v>
      </c>
      <c r="D84" s="20">
        <v>3181.6</v>
      </c>
      <c r="E84" s="20">
        <v>3181.54072</v>
      </c>
      <c r="F84" s="8">
        <f t="shared" si="1"/>
        <v>99.998136786522508</v>
      </c>
    </row>
    <row r="85" spans="1:6" ht="39.6">
      <c r="A85" s="33" t="s">
        <v>57</v>
      </c>
      <c r="B85" s="37" t="s">
        <v>37</v>
      </c>
      <c r="C85" s="38" t="s">
        <v>36</v>
      </c>
      <c r="D85" s="20">
        <v>50</v>
      </c>
      <c r="E85" s="20">
        <v>14.42526</v>
      </c>
      <c r="F85" s="8">
        <f t="shared" si="1"/>
        <v>28.850520000000003</v>
      </c>
    </row>
    <row r="86" spans="1:6" ht="26.4">
      <c r="A86" s="33" t="s">
        <v>101</v>
      </c>
      <c r="B86" s="37" t="s">
        <v>1</v>
      </c>
      <c r="C86" s="38" t="s">
        <v>4</v>
      </c>
      <c r="D86" s="20">
        <v>441.1</v>
      </c>
      <c r="E86" s="20">
        <v>441.02017000000001</v>
      </c>
      <c r="F86" s="8">
        <f t="shared" si="1"/>
        <v>99.981902063024251</v>
      </c>
    </row>
    <row r="87" spans="1:6" ht="26.4">
      <c r="A87" s="33" t="s">
        <v>101</v>
      </c>
      <c r="B87" s="37" t="s">
        <v>1</v>
      </c>
      <c r="C87" s="38" t="s">
        <v>3</v>
      </c>
      <c r="D87" s="20">
        <v>303.10000000000002</v>
      </c>
      <c r="E87" s="20">
        <v>303.01405999999997</v>
      </c>
      <c r="F87" s="8">
        <f t="shared" si="1"/>
        <v>99.971646321346071</v>
      </c>
    </row>
    <row r="88" spans="1:6" ht="26.4">
      <c r="A88" s="33" t="s">
        <v>100</v>
      </c>
      <c r="B88" s="37" t="s">
        <v>1</v>
      </c>
      <c r="C88" s="38" t="s">
        <v>4</v>
      </c>
      <c r="D88" s="20">
        <v>60</v>
      </c>
      <c r="E88" s="20">
        <v>60</v>
      </c>
      <c r="F88" s="8">
        <f t="shared" si="1"/>
        <v>100</v>
      </c>
    </row>
    <row r="89" spans="1:6">
      <c r="A89" s="33" t="s">
        <v>102</v>
      </c>
      <c r="B89" s="37" t="s">
        <v>1</v>
      </c>
      <c r="C89" s="38" t="s">
        <v>3</v>
      </c>
      <c r="D89" s="20">
        <v>1365</v>
      </c>
      <c r="E89" s="20">
        <v>1364.9988599999999</v>
      </c>
      <c r="F89" s="8">
        <f t="shared" si="1"/>
        <v>99.999916483516486</v>
      </c>
    </row>
    <row r="90" spans="1:6" ht="26.4">
      <c r="A90" s="33" t="s">
        <v>149</v>
      </c>
      <c r="B90" s="37" t="s">
        <v>1</v>
      </c>
      <c r="C90" s="38" t="s">
        <v>3</v>
      </c>
      <c r="D90" s="20">
        <v>5902.6756599999999</v>
      </c>
      <c r="E90" s="20">
        <v>5902.6756599999999</v>
      </c>
      <c r="F90" s="8">
        <f t="shared" si="1"/>
        <v>100</v>
      </c>
    </row>
    <row r="91" spans="1:6">
      <c r="A91" s="18" t="s">
        <v>19</v>
      </c>
      <c r="B91" s="39"/>
      <c r="C91" s="39"/>
      <c r="D91" s="19">
        <v>3.8</v>
      </c>
      <c r="E91" s="19">
        <v>3.70764</v>
      </c>
      <c r="F91" s="7">
        <f t="shared" si="1"/>
        <v>97.569473684210521</v>
      </c>
    </row>
    <row r="92" spans="1:6" ht="39.6">
      <c r="A92" s="33" t="s">
        <v>56</v>
      </c>
      <c r="B92" s="37" t="s">
        <v>55</v>
      </c>
      <c r="C92" s="38" t="s">
        <v>50</v>
      </c>
      <c r="D92" s="20">
        <v>3.8</v>
      </c>
      <c r="E92" s="20">
        <v>3.70764</v>
      </c>
      <c r="F92" s="8">
        <f t="shared" si="1"/>
        <v>97.569473684210521</v>
      </c>
    </row>
    <row r="93" spans="1:6" s="17" customFormat="1" ht="26.4">
      <c r="A93" s="24" t="s">
        <v>17</v>
      </c>
      <c r="B93" s="40"/>
      <c r="C93" s="40"/>
      <c r="D93" s="25">
        <v>12271.34043</v>
      </c>
      <c r="E93" s="25">
        <v>12259.319879999999</v>
      </c>
      <c r="F93" s="12">
        <f t="shared" si="1"/>
        <v>99.902043708520921</v>
      </c>
    </row>
    <row r="94" spans="1:6" ht="39.6">
      <c r="A94" s="18" t="s">
        <v>11</v>
      </c>
      <c r="B94" s="39"/>
      <c r="C94" s="39"/>
      <c r="D94" s="19">
        <v>10533.380950000001</v>
      </c>
      <c r="E94" s="19">
        <v>10521.4004</v>
      </c>
      <c r="F94" s="7">
        <f t="shared" si="1"/>
        <v>99.886261115430358</v>
      </c>
    </row>
    <row r="95" spans="1:6" ht="39.6">
      <c r="A95" s="33" t="s">
        <v>58</v>
      </c>
      <c r="B95" s="37" t="s">
        <v>1</v>
      </c>
      <c r="C95" s="38" t="s">
        <v>4</v>
      </c>
      <c r="D95" s="20">
        <v>971.5</v>
      </c>
      <c r="E95" s="20">
        <v>967.08465000000001</v>
      </c>
      <c r="F95" s="8">
        <f t="shared" si="1"/>
        <v>99.545512094698921</v>
      </c>
    </row>
    <row r="96" spans="1:6" s="13" customFormat="1" ht="39.6">
      <c r="A96" s="33" t="s">
        <v>58</v>
      </c>
      <c r="B96" s="37" t="s">
        <v>51</v>
      </c>
      <c r="C96" s="38" t="s">
        <v>150</v>
      </c>
      <c r="D96" s="20">
        <v>5.5</v>
      </c>
      <c r="E96" s="20">
        <v>5.4664599999999997</v>
      </c>
      <c r="F96" s="8">
        <f t="shared" si="1"/>
        <v>99.390181818181816</v>
      </c>
    </row>
    <row r="97" spans="1:6" ht="39.6">
      <c r="A97" s="33" t="s">
        <v>57</v>
      </c>
      <c r="B97" s="37" t="s">
        <v>1</v>
      </c>
      <c r="C97" s="38" t="s">
        <v>36</v>
      </c>
      <c r="D97" s="20">
        <v>160</v>
      </c>
      <c r="E97" s="20">
        <v>153.876</v>
      </c>
      <c r="F97" s="8">
        <f t="shared" si="1"/>
        <v>96.172499999999999</v>
      </c>
    </row>
    <row r="98" spans="1:6" ht="39.6">
      <c r="A98" s="33" t="s">
        <v>57</v>
      </c>
      <c r="B98" s="37" t="s">
        <v>1</v>
      </c>
      <c r="C98" s="38" t="s">
        <v>4</v>
      </c>
      <c r="D98" s="20">
        <v>1820.2</v>
      </c>
      <c r="E98" s="20">
        <v>1819.2741100000001</v>
      </c>
      <c r="F98" s="8">
        <f t="shared" si="1"/>
        <v>99.949132512910666</v>
      </c>
    </row>
    <row r="99" spans="1:6" ht="39.6">
      <c r="A99" s="33" t="s">
        <v>57</v>
      </c>
      <c r="B99" s="37" t="s">
        <v>1</v>
      </c>
      <c r="C99" s="38" t="s">
        <v>3</v>
      </c>
      <c r="D99" s="20">
        <v>74.7</v>
      </c>
      <c r="E99" s="20">
        <v>74.671999999999997</v>
      </c>
      <c r="F99" s="8">
        <f t="shared" si="1"/>
        <v>99.962516733601063</v>
      </c>
    </row>
    <row r="100" spans="1:6" ht="39.6">
      <c r="A100" s="33" t="s">
        <v>57</v>
      </c>
      <c r="B100" s="37" t="s">
        <v>51</v>
      </c>
      <c r="C100" s="38" t="s">
        <v>150</v>
      </c>
      <c r="D100" s="20">
        <v>4.5</v>
      </c>
      <c r="E100" s="20">
        <v>4.4986899999999999</v>
      </c>
      <c r="F100" s="8">
        <f t="shared" si="1"/>
        <v>99.970888888888894</v>
      </c>
    </row>
    <row r="101" spans="1:6" ht="26.4">
      <c r="A101" s="33" t="s">
        <v>101</v>
      </c>
      <c r="B101" s="37" t="s">
        <v>1</v>
      </c>
      <c r="C101" s="38" t="s">
        <v>4</v>
      </c>
      <c r="D101" s="20">
        <v>53.5</v>
      </c>
      <c r="E101" s="20">
        <v>53.264800000000001</v>
      </c>
      <c r="F101" s="8">
        <f t="shared" si="1"/>
        <v>99.560373831775706</v>
      </c>
    </row>
    <row r="102" spans="1:6" ht="26.4">
      <c r="A102" s="33" t="s">
        <v>101</v>
      </c>
      <c r="B102" s="37" t="s">
        <v>1</v>
      </c>
      <c r="C102" s="38" t="s">
        <v>3</v>
      </c>
      <c r="D102" s="20">
        <v>272.8</v>
      </c>
      <c r="E102" s="20">
        <v>272.73520000000002</v>
      </c>
      <c r="F102" s="8">
        <f t="shared" si="1"/>
        <v>99.976246334310858</v>
      </c>
    </row>
    <row r="103" spans="1:6">
      <c r="A103" s="33" t="s">
        <v>104</v>
      </c>
      <c r="B103" s="37" t="s">
        <v>1</v>
      </c>
      <c r="C103" s="38" t="s">
        <v>3</v>
      </c>
      <c r="D103" s="20">
        <v>17.600000000000001</v>
      </c>
      <c r="E103" s="20">
        <v>17.600000000000001</v>
      </c>
      <c r="F103" s="8">
        <f t="shared" si="1"/>
        <v>100</v>
      </c>
    </row>
    <row r="104" spans="1:6" ht="39.6">
      <c r="A104" s="33" t="s">
        <v>103</v>
      </c>
      <c r="B104" s="37" t="s">
        <v>1</v>
      </c>
      <c r="C104" s="38" t="s">
        <v>4</v>
      </c>
      <c r="D104" s="20">
        <v>1376.3</v>
      </c>
      <c r="E104" s="20">
        <v>1376.2039</v>
      </c>
      <c r="F104" s="8">
        <f t="shared" si="1"/>
        <v>99.993017510717138</v>
      </c>
    </row>
    <row r="105" spans="1:6">
      <c r="A105" s="33" t="s">
        <v>102</v>
      </c>
      <c r="B105" s="37" t="s">
        <v>1</v>
      </c>
      <c r="C105" s="38" t="s">
        <v>3</v>
      </c>
      <c r="D105" s="20">
        <v>643.9</v>
      </c>
      <c r="E105" s="20">
        <v>643.84364000000005</v>
      </c>
      <c r="F105" s="8">
        <f t="shared" si="1"/>
        <v>99.991247088057165</v>
      </c>
    </row>
    <row r="106" spans="1:6" s="13" customFormat="1" ht="26.4">
      <c r="A106" s="33" t="s">
        <v>149</v>
      </c>
      <c r="B106" s="37" t="s">
        <v>1</v>
      </c>
      <c r="C106" s="38" t="s">
        <v>3</v>
      </c>
      <c r="D106" s="20">
        <v>5132.8809499999998</v>
      </c>
      <c r="E106" s="20">
        <v>5132.8809499999998</v>
      </c>
      <c r="F106" s="8">
        <f t="shared" si="1"/>
        <v>100</v>
      </c>
    </row>
    <row r="107" spans="1:6">
      <c r="A107" s="18" t="s">
        <v>19</v>
      </c>
      <c r="B107" s="39"/>
      <c r="C107" s="39"/>
      <c r="D107" s="19">
        <v>1737.95948</v>
      </c>
      <c r="E107" s="19">
        <v>1737.91948</v>
      </c>
      <c r="F107" s="7">
        <f t="shared" si="1"/>
        <v>99.997698450368929</v>
      </c>
    </row>
    <row r="108" spans="1:6" ht="26.4">
      <c r="A108" s="33" t="s">
        <v>62</v>
      </c>
      <c r="B108" s="37" t="s">
        <v>1</v>
      </c>
      <c r="C108" s="38" t="s">
        <v>3</v>
      </c>
      <c r="D108" s="20">
        <v>1636.95948</v>
      </c>
      <c r="E108" s="20">
        <v>1636.95948</v>
      </c>
      <c r="F108" s="8">
        <f t="shared" si="1"/>
        <v>100</v>
      </c>
    </row>
    <row r="109" spans="1:6" ht="39.6">
      <c r="A109" s="33" t="s">
        <v>56</v>
      </c>
      <c r="B109" s="37" t="s">
        <v>55</v>
      </c>
      <c r="C109" s="38" t="s">
        <v>50</v>
      </c>
      <c r="D109" s="20">
        <v>101</v>
      </c>
      <c r="E109" s="20">
        <v>100.96</v>
      </c>
      <c r="F109" s="8">
        <f t="shared" si="1"/>
        <v>99.96039603960395</v>
      </c>
    </row>
    <row r="110" spans="1:6" s="17" customFormat="1" ht="26.4">
      <c r="A110" s="24" t="s">
        <v>16</v>
      </c>
      <c r="B110" s="40"/>
      <c r="C110" s="40"/>
      <c r="D110" s="25">
        <v>70931.377540000001</v>
      </c>
      <c r="E110" s="25">
        <v>70530.38046</v>
      </c>
      <c r="F110" s="12">
        <f t="shared" si="1"/>
        <v>99.434668980207135</v>
      </c>
    </row>
    <row r="111" spans="1:6" ht="39.6">
      <c r="A111" s="18" t="s">
        <v>11</v>
      </c>
      <c r="B111" s="39"/>
      <c r="C111" s="39"/>
      <c r="D111" s="19">
        <v>23224.92268</v>
      </c>
      <c r="E111" s="19">
        <v>22824.513060000001</v>
      </c>
      <c r="F111" s="7">
        <f t="shared" si="1"/>
        <v>98.275948533749869</v>
      </c>
    </row>
    <row r="112" spans="1:6" ht="39.6">
      <c r="A112" s="33" t="s">
        <v>58</v>
      </c>
      <c r="B112" s="37" t="s">
        <v>1</v>
      </c>
      <c r="C112" s="38" t="s">
        <v>4</v>
      </c>
      <c r="D112" s="20">
        <v>3987.4</v>
      </c>
      <c r="E112" s="20">
        <v>3956.7223399999998</v>
      </c>
      <c r="F112" s="8">
        <f t="shared" si="1"/>
        <v>99.230635000250771</v>
      </c>
    </row>
    <row r="113" spans="1:6" ht="39.6">
      <c r="A113" s="33" t="s">
        <v>57</v>
      </c>
      <c r="B113" s="37" t="s">
        <v>1</v>
      </c>
      <c r="C113" s="38" t="s">
        <v>36</v>
      </c>
      <c r="D113" s="20">
        <v>93.1</v>
      </c>
      <c r="E113" s="20">
        <v>59.744500000000002</v>
      </c>
      <c r="F113" s="8">
        <f t="shared" si="1"/>
        <v>64.172395273899042</v>
      </c>
    </row>
    <row r="114" spans="1:6" s="16" customFormat="1" ht="39.6">
      <c r="A114" s="33" t="s">
        <v>57</v>
      </c>
      <c r="B114" s="37" t="s">
        <v>1</v>
      </c>
      <c r="C114" s="38" t="s">
        <v>4</v>
      </c>
      <c r="D114" s="20">
        <v>2712.9</v>
      </c>
      <c r="E114" s="20">
        <v>2600.29441</v>
      </c>
      <c r="F114" s="8">
        <f t="shared" si="1"/>
        <v>95.849253934903601</v>
      </c>
    </row>
    <row r="115" spans="1:6" s="13" customFormat="1" ht="39.6">
      <c r="A115" s="33" t="s">
        <v>57</v>
      </c>
      <c r="B115" s="37" t="s">
        <v>37</v>
      </c>
      <c r="C115" s="38" t="s">
        <v>36</v>
      </c>
      <c r="D115" s="20">
        <v>925</v>
      </c>
      <c r="E115" s="20">
        <v>703.16789000000006</v>
      </c>
      <c r="F115" s="8">
        <f t="shared" si="1"/>
        <v>76.018150270270283</v>
      </c>
    </row>
    <row r="116" spans="1:6" ht="26.4">
      <c r="A116" s="33" t="s">
        <v>101</v>
      </c>
      <c r="B116" s="37" t="s">
        <v>1</v>
      </c>
      <c r="C116" s="38" t="s">
        <v>4</v>
      </c>
      <c r="D116" s="20">
        <v>279.5</v>
      </c>
      <c r="E116" s="20">
        <v>279.5</v>
      </c>
      <c r="F116" s="8">
        <f t="shared" si="1"/>
        <v>100</v>
      </c>
    </row>
    <row r="117" spans="1:6">
      <c r="A117" s="33" t="s">
        <v>104</v>
      </c>
      <c r="B117" s="37" t="s">
        <v>1</v>
      </c>
      <c r="C117" s="38" t="s">
        <v>3</v>
      </c>
      <c r="D117" s="20">
        <v>40</v>
      </c>
      <c r="E117" s="20">
        <v>38.14</v>
      </c>
      <c r="F117" s="8">
        <f t="shared" si="1"/>
        <v>95.35</v>
      </c>
    </row>
    <row r="118" spans="1:6" s="13" customFormat="1" ht="39.6">
      <c r="A118" s="33" t="s">
        <v>103</v>
      </c>
      <c r="B118" s="37" t="s">
        <v>1</v>
      </c>
      <c r="C118" s="38" t="s">
        <v>4</v>
      </c>
      <c r="D118" s="20">
        <v>7.9</v>
      </c>
      <c r="E118" s="20">
        <v>7.8539500000000002</v>
      </c>
      <c r="F118" s="8">
        <f t="shared" si="1"/>
        <v>99.417088607594934</v>
      </c>
    </row>
    <row r="119" spans="1:6">
      <c r="A119" s="33" t="s">
        <v>102</v>
      </c>
      <c r="B119" s="37" t="s">
        <v>1</v>
      </c>
      <c r="C119" s="38" t="s">
        <v>3</v>
      </c>
      <c r="D119" s="20">
        <v>7281</v>
      </c>
      <c r="E119" s="20">
        <v>7280.9672899999996</v>
      </c>
      <c r="F119" s="8">
        <f t="shared" si="1"/>
        <v>99.999550748523546</v>
      </c>
    </row>
    <row r="120" spans="1:6" ht="26.4">
      <c r="A120" s="33" t="s">
        <v>149</v>
      </c>
      <c r="B120" s="37" t="s">
        <v>1</v>
      </c>
      <c r="C120" s="38" t="s">
        <v>3</v>
      </c>
      <c r="D120" s="20">
        <v>7898.1226800000004</v>
      </c>
      <c r="E120" s="20">
        <v>7898.1226800000004</v>
      </c>
      <c r="F120" s="8">
        <f t="shared" si="1"/>
        <v>100</v>
      </c>
    </row>
    <row r="121" spans="1:6" ht="39.6">
      <c r="A121" s="18" t="s">
        <v>120</v>
      </c>
      <c r="B121" s="39"/>
      <c r="C121" s="39"/>
      <c r="D121" s="19">
        <v>38706.400000000001</v>
      </c>
      <c r="E121" s="19">
        <v>38706.356849999996</v>
      </c>
      <c r="F121" s="7">
        <f t="shared" si="1"/>
        <v>99.999888519727989</v>
      </c>
    </row>
    <row r="122" spans="1:6" ht="39.6">
      <c r="A122" s="33" t="s">
        <v>123</v>
      </c>
      <c r="B122" s="37" t="s">
        <v>1</v>
      </c>
      <c r="C122" s="38" t="s">
        <v>4</v>
      </c>
      <c r="D122" s="20">
        <v>38142.400000000001</v>
      </c>
      <c r="E122" s="20">
        <v>38142.356849999996</v>
      </c>
      <c r="F122" s="8">
        <f t="shared" si="1"/>
        <v>99.999886871303318</v>
      </c>
    </row>
    <row r="123" spans="1:6" ht="39.6">
      <c r="A123" s="33" t="s">
        <v>123</v>
      </c>
      <c r="B123" s="37" t="s">
        <v>1</v>
      </c>
      <c r="C123" s="38" t="s">
        <v>3</v>
      </c>
      <c r="D123" s="20">
        <v>564</v>
      </c>
      <c r="E123" s="20">
        <v>564</v>
      </c>
      <c r="F123" s="8">
        <f t="shared" si="1"/>
        <v>100</v>
      </c>
    </row>
    <row r="124" spans="1:6">
      <c r="A124" s="18" t="s">
        <v>19</v>
      </c>
      <c r="B124" s="39"/>
      <c r="C124" s="39"/>
      <c r="D124" s="19">
        <v>9000.0548600000002</v>
      </c>
      <c r="E124" s="19">
        <v>8999.5105500000009</v>
      </c>
      <c r="F124" s="7">
        <f t="shared" si="1"/>
        <v>99.993952147976145</v>
      </c>
    </row>
    <row r="125" spans="1:6" ht="26.4">
      <c r="A125" s="33" t="s">
        <v>62</v>
      </c>
      <c r="B125" s="37" t="s">
        <v>1</v>
      </c>
      <c r="C125" s="38" t="s">
        <v>4</v>
      </c>
      <c r="D125" s="20">
        <v>416.29611</v>
      </c>
      <c r="E125" s="20">
        <v>416.29611</v>
      </c>
      <c r="F125" s="8">
        <f t="shared" si="1"/>
        <v>100</v>
      </c>
    </row>
    <row r="126" spans="1:6" ht="26.4">
      <c r="A126" s="33" t="s">
        <v>62</v>
      </c>
      <c r="B126" s="37" t="s">
        <v>1</v>
      </c>
      <c r="C126" s="38" t="s">
        <v>3</v>
      </c>
      <c r="D126" s="20">
        <v>8039.5587500000001</v>
      </c>
      <c r="E126" s="20">
        <v>8039.5587500000001</v>
      </c>
      <c r="F126" s="8">
        <f t="shared" si="1"/>
        <v>100</v>
      </c>
    </row>
    <row r="127" spans="1:6" ht="39.6">
      <c r="A127" s="33" t="s">
        <v>56</v>
      </c>
      <c r="B127" s="37" t="s">
        <v>1</v>
      </c>
      <c r="C127" s="38" t="s">
        <v>36</v>
      </c>
      <c r="D127" s="20">
        <v>33.5</v>
      </c>
      <c r="E127" s="20">
        <v>33.464649999999999</v>
      </c>
      <c r="F127" s="8">
        <f t="shared" si="1"/>
        <v>99.894477611940289</v>
      </c>
    </row>
    <row r="128" spans="1:6" ht="39.6">
      <c r="A128" s="33" t="s">
        <v>56</v>
      </c>
      <c r="B128" s="37" t="s">
        <v>1</v>
      </c>
      <c r="C128" s="38" t="s">
        <v>4</v>
      </c>
      <c r="D128" s="20">
        <v>445</v>
      </c>
      <c r="E128" s="20">
        <v>444.84998999999999</v>
      </c>
      <c r="F128" s="8">
        <f t="shared" si="1"/>
        <v>99.966289887640443</v>
      </c>
    </row>
    <row r="129" spans="1:6" ht="39.6">
      <c r="A129" s="33" t="s">
        <v>56</v>
      </c>
      <c r="B129" s="37" t="s">
        <v>37</v>
      </c>
      <c r="C129" s="38" t="s">
        <v>36</v>
      </c>
      <c r="D129" s="20">
        <v>26.4</v>
      </c>
      <c r="E129" s="20">
        <v>26.300350000000002</v>
      </c>
      <c r="F129" s="8">
        <f t="shared" si="1"/>
        <v>99.622537878787881</v>
      </c>
    </row>
    <row r="130" spans="1:6" ht="39.6">
      <c r="A130" s="33" t="s">
        <v>56</v>
      </c>
      <c r="B130" s="37" t="s">
        <v>55</v>
      </c>
      <c r="C130" s="38" t="s">
        <v>86</v>
      </c>
      <c r="D130" s="20">
        <v>19</v>
      </c>
      <c r="E130" s="20">
        <v>18.951699999999999</v>
      </c>
      <c r="F130" s="8">
        <f t="shared" si="1"/>
        <v>99.745789473684212</v>
      </c>
    </row>
    <row r="131" spans="1:6" ht="39.6">
      <c r="A131" s="33" t="s">
        <v>56</v>
      </c>
      <c r="B131" s="37" t="s">
        <v>55</v>
      </c>
      <c r="C131" s="38" t="s">
        <v>50</v>
      </c>
      <c r="D131" s="20">
        <v>20.3</v>
      </c>
      <c r="E131" s="20">
        <v>20.088999999999999</v>
      </c>
      <c r="F131" s="8">
        <f t="shared" si="1"/>
        <v>98.960591133004911</v>
      </c>
    </row>
    <row r="132" spans="1:6" s="17" customFormat="1" ht="26.4">
      <c r="A132" s="24" t="s">
        <v>75</v>
      </c>
      <c r="B132" s="40"/>
      <c r="C132" s="40"/>
      <c r="D132" s="25">
        <v>145202.04094000001</v>
      </c>
      <c r="E132" s="25">
        <v>144329.75977</v>
      </c>
      <c r="F132" s="12">
        <f t="shared" si="1"/>
        <v>99.399263836545899</v>
      </c>
    </row>
    <row r="133" spans="1:6" ht="39.6">
      <c r="A133" s="18" t="s">
        <v>11</v>
      </c>
      <c r="B133" s="39"/>
      <c r="C133" s="39"/>
      <c r="D133" s="19">
        <v>21042.720549999998</v>
      </c>
      <c r="E133" s="19">
        <v>20170.610980000001</v>
      </c>
      <c r="F133" s="7">
        <f t="shared" si="1"/>
        <v>95.855528433560849</v>
      </c>
    </row>
    <row r="134" spans="1:6" ht="39.6">
      <c r="A134" s="33" t="s">
        <v>58</v>
      </c>
      <c r="B134" s="37" t="s">
        <v>1</v>
      </c>
      <c r="C134" s="38" t="s">
        <v>4</v>
      </c>
      <c r="D134" s="20">
        <v>2339.6999999999998</v>
      </c>
      <c r="E134" s="20">
        <v>2339.6999999999998</v>
      </c>
      <c r="F134" s="8">
        <f t="shared" si="1"/>
        <v>100</v>
      </c>
    </row>
    <row r="135" spans="1:6" ht="39.6">
      <c r="A135" s="33" t="s">
        <v>57</v>
      </c>
      <c r="B135" s="37" t="s">
        <v>1</v>
      </c>
      <c r="C135" s="38" t="s">
        <v>36</v>
      </c>
      <c r="D135" s="20">
        <v>20.399999999999999</v>
      </c>
      <c r="E135" s="20">
        <v>20.106529999999999</v>
      </c>
      <c r="F135" s="8">
        <f t="shared" si="1"/>
        <v>98.561421568627452</v>
      </c>
    </row>
    <row r="136" spans="1:6" ht="39.6">
      <c r="A136" s="33" t="s">
        <v>57</v>
      </c>
      <c r="B136" s="37" t="s">
        <v>1</v>
      </c>
      <c r="C136" s="38" t="s">
        <v>4</v>
      </c>
      <c r="D136" s="20">
        <v>3665.8</v>
      </c>
      <c r="E136" s="20">
        <v>3132.2545300000002</v>
      </c>
      <c r="F136" s="8">
        <f t="shared" si="1"/>
        <v>85.445319711931916</v>
      </c>
    </row>
    <row r="137" spans="1:6" ht="39.6">
      <c r="A137" s="33" t="s">
        <v>57</v>
      </c>
      <c r="B137" s="37" t="s">
        <v>1</v>
      </c>
      <c r="C137" s="38" t="s">
        <v>3</v>
      </c>
      <c r="D137" s="20">
        <v>700</v>
      </c>
      <c r="E137" s="20">
        <v>700</v>
      </c>
      <c r="F137" s="8">
        <f t="shared" ref="F137:F200" si="2">E137/D137*100</f>
        <v>100</v>
      </c>
    </row>
    <row r="138" spans="1:6" ht="39.6">
      <c r="A138" s="33" t="s">
        <v>57</v>
      </c>
      <c r="B138" s="37" t="s">
        <v>1</v>
      </c>
      <c r="C138" s="38" t="s">
        <v>72</v>
      </c>
      <c r="D138" s="20">
        <v>34.200000000000003</v>
      </c>
      <c r="E138" s="20">
        <v>34.193620000000003</v>
      </c>
      <c r="F138" s="8">
        <f t="shared" si="2"/>
        <v>99.981345029239762</v>
      </c>
    </row>
    <row r="139" spans="1:6" ht="39.6">
      <c r="A139" s="33" t="s">
        <v>57</v>
      </c>
      <c r="B139" s="37" t="s">
        <v>1</v>
      </c>
      <c r="C139" s="38" t="s">
        <v>151</v>
      </c>
      <c r="D139" s="20">
        <v>11.9</v>
      </c>
      <c r="E139" s="20">
        <v>11.807</v>
      </c>
      <c r="F139" s="8">
        <f t="shared" si="2"/>
        <v>99.21848739495799</v>
      </c>
    </row>
    <row r="140" spans="1:6" ht="39.6">
      <c r="A140" s="33" t="s">
        <v>57</v>
      </c>
      <c r="B140" s="37" t="s">
        <v>37</v>
      </c>
      <c r="C140" s="38" t="s">
        <v>36</v>
      </c>
      <c r="D140" s="20">
        <v>501.3</v>
      </c>
      <c r="E140" s="20">
        <v>163.321</v>
      </c>
      <c r="F140" s="8">
        <f t="shared" si="2"/>
        <v>32.579493317374826</v>
      </c>
    </row>
    <row r="141" spans="1:6" ht="26.4">
      <c r="A141" s="33" t="s">
        <v>101</v>
      </c>
      <c r="B141" s="37" t="s">
        <v>1</v>
      </c>
      <c r="C141" s="38" t="s">
        <v>4</v>
      </c>
      <c r="D141" s="20">
        <v>940</v>
      </c>
      <c r="E141" s="20">
        <v>939.99710000000005</v>
      </c>
      <c r="F141" s="8">
        <f t="shared" si="2"/>
        <v>99.999691489361709</v>
      </c>
    </row>
    <row r="142" spans="1:6" ht="39.6">
      <c r="A142" s="33" t="s">
        <v>103</v>
      </c>
      <c r="B142" s="37" t="s">
        <v>1</v>
      </c>
      <c r="C142" s="38" t="s">
        <v>36</v>
      </c>
      <c r="D142" s="20">
        <v>51.8</v>
      </c>
      <c r="E142" s="20">
        <v>51.779760000000003</v>
      </c>
      <c r="F142" s="8">
        <f t="shared" si="2"/>
        <v>99.960926640926644</v>
      </c>
    </row>
    <row r="143" spans="1:6">
      <c r="A143" s="33" t="s">
        <v>107</v>
      </c>
      <c r="B143" s="37" t="s">
        <v>1</v>
      </c>
      <c r="C143" s="38" t="s">
        <v>41</v>
      </c>
      <c r="D143" s="20">
        <v>595</v>
      </c>
      <c r="E143" s="20">
        <v>595</v>
      </c>
      <c r="F143" s="8">
        <f t="shared" si="2"/>
        <v>100</v>
      </c>
    </row>
    <row r="144" spans="1:6">
      <c r="A144" s="33" t="s">
        <v>102</v>
      </c>
      <c r="B144" s="37" t="s">
        <v>1</v>
      </c>
      <c r="C144" s="38" t="s">
        <v>3</v>
      </c>
      <c r="D144" s="20">
        <v>3709.6</v>
      </c>
      <c r="E144" s="20">
        <v>3709.5118200000002</v>
      </c>
      <c r="F144" s="8">
        <f t="shared" si="2"/>
        <v>99.997622924304522</v>
      </c>
    </row>
    <row r="145" spans="1:6" ht="26.4">
      <c r="A145" s="33" t="s">
        <v>149</v>
      </c>
      <c r="B145" s="37" t="s">
        <v>1</v>
      </c>
      <c r="C145" s="38" t="s">
        <v>3</v>
      </c>
      <c r="D145" s="20">
        <v>8473.0205499999993</v>
      </c>
      <c r="E145" s="20">
        <v>8472.9396199999992</v>
      </c>
      <c r="F145" s="8">
        <f t="shared" si="2"/>
        <v>99.999044850658365</v>
      </c>
    </row>
    <row r="146" spans="1:6" ht="39.6">
      <c r="A146" s="18" t="s">
        <v>120</v>
      </c>
      <c r="B146" s="39"/>
      <c r="C146" s="39"/>
      <c r="D146" s="19">
        <v>116979</v>
      </c>
      <c r="E146" s="19">
        <v>116978.94500000001</v>
      </c>
      <c r="F146" s="7">
        <f t="shared" si="2"/>
        <v>99.999952983014055</v>
      </c>
    </row>
    <row r="147" spans="1:6" ht="39.6">
      <c r="A147" s="33" t="s">
        <v>123</v>
      </c>
      <c r="B147" s="37" t="s">
        <v>1</v>
      </c>
      <c r="C147" s="38" t="s">
        <v>4</v>
      </c>
      <c r="D147" s="20">
        <v>116915.2</v>
      </c>
      <c r="E147" s="20">
        <v>116915.145</v>
      </c>
      <c r="F147" s="8">
        <f t="shared" si="2"/>
        <v>99.999952957357124</v>
      </c>
    </row>
    <row r="148" spans="1:6" ht="39.6">
      <c r="A148" s="33" t="s">
        <v>123</v>
      </c>
      <c r="B148" s="37" t="s">
        <v>1</v>
      </c>
      <c r="C148" s="38" t="s">
        <v>3</v>
      </c>
      <c r="D148" s="20">
        <v>63.8</v>
      </c>
      <c r="E148" s="20">
        <v>63.8</v>
      </c>
      <c r="F148" s="8">
        <f t="shared" si="2"/>
        <v>100</v>
      </c>
    </row>
    <row r="149" spans="1:6">
      <c r="A149" s="18" t="s">
        <v>19</v>
      </c>
      <c r="B149" s="39"/>
      <c r="C149" s="39"/>
      <c r="D149" s="19">
        <v>7180.3203899999999</v>
      </c>
      <c r="E149" s="19">
        <v>7180.2037899999996</v>
      </c>
      <c r="F149" s="7">
        <f t="shared" si="2"/>
        <v>99.998376117030062</v>
      </c>
    </row>
    <row r="150" spans="1:6" ht="26.4">
      <c r="A150" s="33" t="s">
        <v>62</v>
      </c>
      <c r="B150" s="37" t="s">
        <v>1</v>
      </c>
      <c r="C150" s="38" t="s">
        <v>3</v>
      </c>
      <c r="D150" s="20">
        <v>4586.18577</v>
      </c>
      <c r="E150" s="20">
        <v>4586.18577</v>
      </c>
      <c r="F150" s="8">
        <f t="shared" si="2"/>
        <v>100</v>
      </c>
    </row>
    <row r="151" spans="1:6" s="13" customFormat="1" ht="26.4">
      <c r="A151" s="33" t="s">
        <v>62</v>
      </c>
      <c r="B151" s="37" t="s">
        <v>1</v>
      </c>
      <c r="C151" s="38" t="s">
        <v>39</v>
      </c>
      <c r="D151" s="20">
        <v>478.73462000000001</v>
      </c>
      <c r="E151" s="20">
        <v>478.73462000000001</v>
      </c>
      <c r="F151" s="8">
        <f t="shared" si="2"/>
        <v>100</v>
      </c>
    </row>
    <row r="152" spans="1:6" ht="26.4">
      <c r="A152" s="33" t="s">
        <v>179</v>
      </c>
      <c r="B152" s="37" t="s">
        <v>1</v>
      </c>
      <c r="C152" s="38" t="s">
        <v>3</v>
      </c>
      <c r="D152" s="20">
        <v>2084.9</v>
      </c>
      <c r="E152" s="20">
        <v>2084.8628899999999</v>
      </c>
      <c r="F152" s="8">
        <f t="shared" si="2"/>
        <v>99.998220058515983</v>
      </c>
    </row>
    <row r="153" spans="1:6" ht="39.6">
      <c r="A153" s="33" t="s">
        <v>56</v>
      </c>
      <c r="B153" s="37" t="s">
        <v>55</v>
      </c>
      <c r="C153" s="38" t="s">
        <v>86</v>
      </c>
      <c r="D153" s="20">
        <v>20.3</v>
      </c>
      <c r="E153" s="20">
        <v>20.3</v>
      </c>
      <c r="F153" s="8">
        <f t="shared" si="2"/>
        <v>100</v>
      </c>
    </row>
    <row r="154" spans="1:6" ht="39.6">
      <c r="A154" s="33" t="s">
        <v>56</v>
      </c>
      <c r="B154" s="37" t="s">
        <v>55</v>
      </c>
      <c r="C154" s="38" t="s">
        <v>50</v>
      </c>
      <c r="D154" s="20">
        <v>10.199999999999999</v>
      </c>
      <c r="E154" s="20">
        <v>10.120509999999999</v>
      </c>
      <c r="F154" s="8">
        <f t="shared" si="2"/>
        <v>99.220686274509802</v>
      </c>
    </row>
    <row r="155" spans="1:6" s="17" customFormat="1" ht="26.4">
      <c r="A155" s="24" t="s">
        <v>12</v>
      </c>
      <c r="B155" s="40"/>
      <c r="C155" s="40"/>
      <c r="D155" s="25">
        <v>5835.7</v>
      </c>
      <c r="E155" s="25">
        <v>5588.4668499999998</v>
      </c>
      <c r="F155" s="12">
        <f t="shared" si="2"/>
        <v>95.763436263001864</v>
      </c>
    </row>
    <row r="156" spans="1:6" ht="39.6">
      <c r="A156" s="18" t="s">
        <v>11</v>
      </c>
      <c r="B156" s="39"/>
      <c r="C156" s="39"/>
      <c r="D156" s="19">
        <v>5835.7</v>
      </c>
      <c r="E156" s="19">
        <v>5588.4668499999998</v>
      </c>
      <c r="F156" s="7">
        <f t="shared" si="2"/>
        <v>95.763436263001864</v>
      </c>
    </row>
    <row r="157" spans="1:6" ht="39.6">
      <c r="A157" s="33" t="s">
        <v>58</v>
      </c>
      <c r="B157" s="37" t="s">
        <v>1</v>
      </c>
      <c r="C157" s="38" t="s">
        <v>4</v>
      </c>
      <c r="D157" s="20">
        <v>762.7</v>
      </c>
      <c r="E157" s="20">
        <v>757.36788000000001</v>
      </c>
      <c r="F157" s="8">
        <f t="shared" si="2"/>
        <v>99.300888947161397</v>
      </c>
    </row>
    <row r="158" spans="1:6" s="13" customFormat="1" ht="39.6">
      <c r="A158" s="33" t="s">
        <v>57</v>
      </c>
      <c r="B158" s="37" t="s">
        <v>1</v>
      </c>
      <c r="C158" s="38" t="s">
        <v>4</v>
      </c>
      <c r="D158" s="20">
        <v>3699.2</v>
      </c>
      <c r="E158" s="20">
        <v>3615.5738099999999</v>
      </c>
      <c r="F158" s="8">
        <f t="shared" si="2"/>
        <v>97.739343912197228</v>
      </c>
    </row>
    <row r="159" spans="1:6" ht="39.6">
      <c r="A159" s="33" t="s">
        <v>57</v>
      </c>
      <c r="B159" s="37" t="s">
        <v>1</v>
      </c>
      <c r="C159" s="38" t="s">
        <v>3</v>
      </c>
      <c r="D159" s="20">
        <v>147.69999999999999</v>
      </c>
      <c r="E159" s="20">
        <v>135.0111</v>
      </c>
      <c r="F159" s="8">
        <f t="shared" si="2"/>
        <v>91.409004739336496</v>
      </c>
    </row>
    <row r="160" spans="1:6" ht="26.4">
      <c r="A160" s="33" t="s">
        <v>101</v>
      </c>
      <c r="B160" s="37" t="s">
        <v>1</v>
      </c>
      <c r="C160" s="38" t="s">
        <v>4</v>
      </c>
      <c r="D160" s="20">
        <v>689.8</v>
      </c>
      <c r="E160" s="20">
        <v>689.8</v>
      </c>
      <c r="F160" s="8">
        <f t="shared" si="2"/>
        <v>100</v>
      </c>
    </row>
    <row r="161" spans="1:6" s="13" customFormat="1" ht="26.4">
      <c r="A161" s="33" t="s">
        <v>100</v>
      </c>
      <c r="B161" s="37" t="s">
        <v>1</v>
      </c>
      <c r="C161" s="38" t="s">
        <v>4</v>
      </c>
      <c r="D161" s="20">
        <v>99.8</v>
      </c>
      <c r="E161" s="20">
        <v>49.8</v>
      </c>
      <c r="F161" s="8">
        <f t="shared" si="2"/>
        <v>49.899799599198396</v>
      </c>
    </row>
    <row r="162" spans="1:6">
      <c r="A162" s="33" t="s">
        <v>104</v>
      </c>
      <c r="B162" s="37" t="s">
        <v>1</v>
      </c>
      <c r="C162" s="38" t="s">
        <v>3</v>
      </c>
      <c r="D162" s="20">
        <v>336.5</v>
      </c>
      <c r="E162" s="20">
        <v>240.91406000000001</v>
      </c>
      <c r="F162" s="8">
        <f t="shared" si="2"/>
        <v>71.594074294205058</v>
      </c>
    </row>
    <row r="163" spans="1:6">
      <c r="A163" s="33" t="s">
        <v>15</v>
      </c>
      <c r="B163" s="37" t="s">
        <v>1</v>
      </c>
      <c r="C163" s="38" t="s">
        <v>3</v>
      </c>
      <c r="D163" s="20">
        <v>100</v>
      </c>
      <c r="E163" s="20">
        <v>100</v>
      </c>
      <c r="F163" s="8">
        <f t="shared" si="2"/>
        <v>100</v>
      </c>
    </row>
    <row r="164" spans="1:6" s="23" customFormat="1">
      <c r="A164" s="21" t="s">
        <v>99</v>
      </c>
      <c r="B164" s="41"/>
      <c r="C164" s="41"/>
      <c r="D164" s="22">
        <v>1828720.6775100001</v>
      </c>
      <c r="E164" s="22">
        <v>1811772.9</v>
      </c>
      <c r="F164" s="5">
        <f t="shared" si="2"/>
        <v>99.073244059717396</v>
      </c>
    </row>
    <row r="165" spans="1:6" s="17" customFormat="1">
      <c r="A165" s="24" t="s">
        <v>59</v>
      </c>
      <c r="B165" s="40"/>
      <c r="C165" s="40"/>
      <c r="D165" s="25">
        <v>897295.2</v>
      </c>
      <c r="E165" s="25">
        <v>897295.19544000004</v>
      </c>
      <c r="F165" s="12">
        <f t="shared" si="2"/>
        <v>99.999999491806051</v>
      </c>
    </row>
    <row r="166" spans="1:6">
      <c r="A166" s="18" t="s">
        <v>19</v>
      </c>
      <c r="B166" s="39"/>
      <c r="C166" s="39"/>
      <c r="D166" s="19">
        <v>897295.2</v>
      </c>
      <c r="E166" s="19">
        <v>897295.19544000004</v>
      </c>
      <c r="F166" s="7">
        <f t="shared" si="2"/>
        <v>99.999999491806051</v>
      </c>
    </row>
    <row r="167" spans="1:6" ht="39.6">
      <c r="A167" s="33" t="s">
        <v>127</v>
      </c>
      <c r="B167" s="37" t="s">
        <v>29</v>
      </c>
      <c r="C167" s="38" t="s">
        <v>128</v>
      </c>
      <c r="D167" s="20">
        <v>897295.2</v>
      </c>
      <c r="E167" s="20">
        <v>897295.19544000004</v>
      </c>
      <c r="F167" s="8">
        <f t="shared" si="2"/>
        <v>99.999999491806051</v>
      </c>
    </row>
    <row r="168" spans="1:6" s="17" customFormat="1" ht="39.6">
      <c r="A168" s="24" t="s">
        <v>54</v>
      </c>
      <c r="B168" s="40"/>
      <c r="C168" s="40"/>
      <c r="D168" s="25">
        <v>817776.67750999995</v>
      </c>
      <c r="E168" s="25">
        <v>803177.2</v>
      </c>
      <c r="F168" s="12">
        <f t="shared" si="2"/>
        <v>98.214735402524184</v>
      </c>
    </row>
    <row r="169" spans="1:6" ht="39.6">
      <c r="A169" s="18" t="s">
        <v>11</v>
      </c>
      <c r="B169" s="39"/>
      <c r="C169" s="39"/>
      <c r="D169" s="19">
        <v>408454.10288000002</v>
      </c>
      <c r="E169" s="19">
        <v>393857.4</v>
      </c>
      <c r="F169" s="7">
        <f t="shared" si="2"/>
        <v>96.426354203060029</v>
      </c>
    </row>
    <row r="170" spans="1:6">
      <c r="A170" s="33" t="s">
        <v>129</v>
      </c>
      <c r="B170" s="37" t="s">
        <v>80</v>
      </c>
      <c r="C170" s="38" t="s">
        <v>72</v>
      </c>
      <c r="D170" s="20">
        <v>591</v>
      </c>
      <c r="E170" s="20">
        <v>591</v>
      </c>
      <c r="F170" s="8">
        <f t="shared" si="2"/>
        <v>100</v>
      </c>
    </row>
    <row r="171" spans="1:6">
      <c r="A171" s="33" t="s">
        <v>98</v>
      </c>
      <c r="B171" s="37" t="s">
        <v>1</v>
      </c>
      <c r="C171" s="38" t="s">
        <v>3</v>
      </c>
      <c r="D171" s="20">
        <v>34.700000000000003</v>
      </c>
      <c r="E171" s="20">
        <v>30</v>
      </c>
      <c r="F171" s="8">
        <f t="shared" si="2"/>
        <v>86.455331412103746</v>
      </c>
    </row>
    <row r="172" spans="1:6" ht="26.4">
      <c r="A172" s="33" t="s">
        <v>97</v>
      </c>
      <c r="B172" s="37" t="s">
        <v>71</v>
      </c>
      <c r="C172" s="38" t="s">
        <v>13</v>
      </c>
      <c r="D172" s="20">
        <v>40736.5</v>
      </c>
      <c r="E172" s="20">
        <v>40736.5</v>
      </c>
      <c r="F172" s="8">
        <f t="shared" si="2"/>
        <v>100</v>
      </c>
    </row>
    <row r="173" spans="1:6" ht="26.4">
      <c r="A173" s="33" t="s">
        <v>2</v>
      </c>
      <c r="B173" s="37" t="s">
        <v>9</v>
      </c>
      <c r="C173" s="38" t="s">
        <v>10</v>
      </c>
      <c r="D173" s="20">
        <v>26280.1</v>
      </c>
      <c r="E173" s="20">
        <v>25999.201860000001</v>
      </c>
      <c r="F173" s="8">
        <f t="shared" si="2"/>
        <v>98.93113747664583</v>
      </c>
    </row>
    <row r="174" spans="1:6" ht="26.4">
      <c r="A174" s="33" t="s">
        <v>2</v>
      </c>
      <c r="B174" s="37" t="s">
        <v>9</v>
      </c>
      <c r="C174" s="38" t="s">
        <v>8</v>
      </c>
      <c r="D174" s="20">
        <v>95.4</v>
      </c>
      <c r="E174" s="20">
        <v>26.645209999999999</v>
      </c>
      <c r="F174" s="8">
        <f t="shared" si="2"/>
        <v>27.929989517819703</v>
      </c>
    </row>
    <row r="175" spans="1:6" ht="26.4">
      <c r="A175" s="33" t="s">
        <v>2</v>
      </c>
      <c r="B175" s="37" t="s">
        <v>180</v>
      </c>
      <c r="C175" s="38" t="s">
        <v>181</v>
      </c>
      <c r="D175" s="20">
        <v>2.1</v>
      </c>
      <c r="E175" s="20">
        <v>2.1</v>
      </c>
      <c r="F175" s="8">
        <f t="shared" si="2"/>
        <v>100</v>
      </c>
    </row>
    <row r="176" spans="1:6" ht="26.4">
      <c r="A176" s="33" t="s">
        <v>2</v>
      </c>
      <c r="B176" s="37" t="s">
        <v>7</v>
      </c>
      <c r="C176" s="38" t="s">
        <v>6</v>
      </c>
      <c r="D176" s="20">
        <v>9199.7000000000007</v>
      </c>
      <c r="E176" s="20">
        <v>9197.2000000000007</v>
      </c>
      <c r="F176" s="8">
        <f t="shared" si="2"/>
        <v>99.972825200821774</v>
      </c>
    </row>
    <row r="177" spans="1:6" ht="26.4">
      <c r="A177" s="33" t="s">
        <v>2</v>
      </c>
      <c r="B177" s="37" t="s">
        <v>1</v>
      </c>
      <c r="C177" s="38" t="s">
        <v>5</v>
      </c>
      <c r="D177" s="20">
        <v>147.19999999999999</v>
      </c>
      <c r="E177" s="20">
        <v>144.90258</v>
      </c>
      <c r="F177" s="8">
        <f t="shared" si="2"/>
        <v>98.439252717391312</v>
      </c>
    </row>
    <row r="178" spans="1:6" ht="26.4">
      <c r="A178" s="33" t="s">
        <v>2</v>
      </c>
      <c r="B178" s="37" t="s">
        <v>1</v>
      </c>
      <c r="C178" s="38" t="s">
        <v>145</v>
      </c>
      <c r="D178" s="20">
        <v>4.4000000000000004</v>
      </c>
      <c r="E178" s="20">
        <v>4.4000000000000004</v>
      </c>
      <c r="F178" s="8">
        <f t="shared" si="2"/>
        <v>100</v>
      </c>
    </row>
    <row r="179" spans="1:6" ht="26.4">
      <c r="A179" s="33" t="s">
        <v>2</v>
      </c>
      <c r="B179" s="37" t="s">
        <v>1</v>
      </c>
      <c r="C179" s="38" t="s">
        <v>36</v>
      </c>
      <c r="D179" s="20">
        <v>2354.5</v>
      </c>
      <c r="E179" s="20">
        <v>2352.4281599999999</v>
      </c>
      <c r="F179" s="8">
        <f t="shared" si="2"/>
        <v>99.912005096623474</v>
      </c>
    </row>
    <row r="180" spans="1:6" ht="26.4">
      <c r="A180" s="33" t="s">
        <v>2</v>
      </c>
      <c r="B180" s="37" t="s">
        <v>1</v>
      </c>
      <c r="C180" s="38" t="s">
        <v>182</v>
      </c>
      <c r="D180" s="20">
        <v>4815.7</v>
      </c>
      <c r="E180" s="20">
        <v>4815.0624399999997</v>
      </c>
      <c r="F180" s="8">
        <f t="shared" si="2"/>
        <v>99.986760803206181</v>
      </c>
    </row>
    <row r="181" spans="1:6" ht="26.4">
      <c r="A181" s="33" t="s">
        <v>2</v>
      </c>
      <c r="B181" s="37" t="s">
        <v>1</v>
      </c>
      <c r="C181" s="38" t="s">
        <v>4</v>
      </c>
      <c r="D181" s="20">
        <v>4911.3999999999996</v>
      </c>
      <c r="E181" s="20">
        <v>4584.4303099999997</v>
      </c>
      <c r="F181" s="8">
        <f t="shared" si="2"/>
        <v>93.342637740766378</v>
      </c>
    </row>
    <row r="182" spans="1:6" s="16" customFormat="1" ht="26.4">
      <c r="A182" s="33" t="s">
        <v>2</v>
      </c>
      <c r="B182" s="37" t="s">
        <v>1</v>
      </c>
      <c r="C182" s="38" t="s">
        <v>3</v>
      </c>
      <c r="D182" s="20">
        <v>2450.5</v>
      </c>
      <c r="E182" s="20">
        <v>2383.0736700000002</v>
      </c>
      <c r="F182" s="8">
        <f t="shared" si="2"/>
        <v>97.248466435421349</v>
      </c>
    </row>
    <row r="183" spans="1:6" s="13" customFormat="1" ht="26.4">
      <c r="A183" s="33" t="s">
        <v>2</v>
      </c>
      <c r="B183" s="37" t="s">
        <v>1</v>
      </c>
      <c r="C183" s="38" t="s">
        <v>42</v>
      </c>
      <c r="D183" s="20">
        <v>28.2</v>
      </c>
      <c r="E183" s="20">
        <v>27.976310000000002</v>
      </c>
      <c r="F183" s="8">
        <f t="shared" si="2"/>
        <v>99.206773049645406</v>
      </c>
    </row>
    <row r="184" spans="1:6" ht="26.4">
      <c r="A184" s="33" t="s">
        <v>2</v>
      </c>
      <c r="B184" s="37" t="s">
        <v>1</v>
      </c>
      <c r="C184" s="38" t="s">
        <v>27</v>
      </c>
      <c r="D184" s="20">
        <v>61.8</v>
      </c>
      <c r="E184" s="20">
        <v>61.753950000000003</v>
      </c>
      <c r="F184" s="8">
        <f t="shared" si="2"/>
        <v>99.925485436893211</v>
      </c>
    </row>
    <row r="185" spans="1:6" ht="26.4">
      <c r="A185" s="33" t="s">
        <v>2</v>
      </c>
      <c r="B185" s="37" t="s">
        <v>1</v>
      </c>
      <c r="C185" s="38" t="s">
        <v>41</v>
      </c>
      <c r="D185" s="20">
        <v>1837.4</v>
      </c>
      <c r="E185" s="20">
        <v>1827.53388</v>
      </c>
      <c r="F185" s="8">
        <f t="shared" si="2"/>
        <v>99.463039076956562</v>
      </c>
    </row>
    <row r="186" spans="1:6" ht="26.4">
      <c r="A186" s="33" t="s">
        <v>2</v>
      </c>
      <c r="B186" s="37" t="s">
        <v>1</v>
      </c>
      <c r="C186" s="38" t="s">
        <v>40</v>
      </c>
      <c r="D186" s="20">
        <v>384.2</v>
      </c>
      <c r="E186" s="20">
        <v>282.16719999999998</v>
      </c>
      <c r="F186" s="8">
        <f t="shared" si="2"/>
        <v>73.442790213430499</v>
      </c>
    </row>
    <row r="187" spans="1:6" ht="26.4">
      <c r="A187" s="33" t="s">
        <v>2</v>
      </c>
      <c r="B187" s="37" t="s">
        <v>1</v>
      </c>
      <c r="C187" s="38" t="s">
        <v>39</v>
      </c>
      <c r="D187" s="20">
        <v>444.1</v>
      </c>
      <c r="E187" s="20">
        <v>444.09953999999999</v>
      </c>
      <c r="F187" s="8">
        <f t="shared" si="2"/>
        <v>99.999896419725275</v>
      </c>
    </row>
    <row r="188" spans="1:6" ht="26.4">
      <c r="A188" s="33" t="s">
        <v>2</v>
      </c>
      <c r="B188" s="37" t="s">
        <v>1</v>
      </c>
      <c r="C188" s="38" t="s">
        <v>23</v>
      </c>
      <c r="D188" s="20">
        <v>100</v>
      </c>
      <c r="E188" s="20">
        <v>99.98</v>
      </c>
      <c r="F188" s="8">
        <f t="shared" si="2"/>
        <v>99.98</v>
      </c>
    </row>
    <row r="189" spans="1:6" ht="26.4">
      <c r="A189" s="33" t="s">
        <v>2</v>
      </c>
      <c r="B189" s="37" t="s">
        <v>1</v>
      </c>
      <c r="C189" s="38" t="s">
        <v>0</v>
      </c>
      <c r="D189" s="20">
        <v>2205.1999999999998</v>
      </c>
      <c r="E189" s="20">
        <v>2187.7252100000001</v>
      </c>
      <c r="F189" s="8">
        <f t="shared" si="2"/>
        <v>99.207564393252326</v>
      </c>
    </row>
    <row r="190" spans="1:6" s="13" customFormat="1" ht="26.4">
      <c r="A190" s="33" t="s">
        <v>2</v>
      </c>
      <c r="B190" s="37" t="s">
        <v>37</v>
      </c>
      <c r="C190" s="38" t="s">
        <v>36</v>
      </c>
      <c r="D190" s="20">
        <v>37892.300000000003</v>
      </c>
      <c r="E190" s="20">
        <v>37163.474869999998</v>
      </c>
      <c r="F190" s="8">
        <f t="shared" si="2"/>
        <v>98.076587776408388</v>
      </c>
    </row>
    <row r="191" spans="1:6" ht="26.4">
      <c r="A191" s="33" t="s">
        <v>2</v>
      </c>
      <c r="B191" s="37" t="s">
        <v>35</v>
      </c>
      <c r="C191" s="38" t="s">
        <v>32</v>
      </c>
      <c r="D191" s="20">
        <v>851.8</v>
      </c>
      <c r="E191" s="20">
        <v>846.84699999999998</v>
      </c>
      <c r="F191" s="8">
        <f t="shared" si="2"/>
        <v>99.418525475463724</v>
      </c>
    </row>
    <row r="192" spans="1:6" ht="26.4">
      <c r="A192" s="33" t="s">
        <v>2</v>
      </c>
      <c r="B192" s="37" t="s">
        <v>33</v>
      </c>
      <c r="C192" s="38" t="s">
        <v>32</v>
      </c>
      <c r="D192" s="20">
        <v>444</v>
      </c>
      <c r="E192" s="20">
        <v>381.03187000000003</v>
      </c>
      <c r="F192" s="8">
        <f t="shared" si="2"/>
        <v>85.817988738738748</v>
      </c>
    </row>
    <row r="193" spans="1:6" ht="26.4">
      <c r="A193" s="33" t="s">
        <v>2</v>
      </c>
      <c r="B193" s="37" t="s">
        <v>51</v>
      </c>
      <c r="C193" s="38" t="s">
        <v>53</v>
      </c>
      <c r="D193" s="20">
        <v>4.7</v>
      </c>
      <c r="E193" s="20">
        <v>4.6488100000000001</v>
      </c>
      <c r="F193" s="8">
        <f t="shared" si="2"/>
        <v>98.910851063829782</v>
      </c>
    </row>
    <row r="194" spans="1:6" ht="26.4">
      <c r="A194" s="33" t="s">
        <v>2</v>
      </c>
      <c r="B194" s="37" t="s">
        <v>51</v>
      </c>
      <c r="C194" s="38" t="s">
        <v>150</v>
      </c>
      <c r="D194" s="20">
        <v>40.200000000000003</v>
      </c>
      <c r="E194" s="20">
        <v>17.865020000000001</v>
      </c>
      <c r="F194" s="8">
        <f t="shared" si="2"/>
        <v>44.440348258706472</v>
      </c>
    </row>
    <row r="195" spans="1:6" ht="26.4">
      <c r="A195" s="33" t="s">
        <v>2</v>
      </c>
      <c r="B195" s="37" t="s">
        <v>51</v>
      </c>
      <c r="C195" s="38" t="s">
        <v>183</v>
      </c>
      <c r="D195" s="20">
        <v>218.4</v>
      </c>
      <c r="E195" s="20">
        <v>185.44757999999999</v>
      </c>
      <c r="F195" s="8">
        <f t="shared" si="2"/>
        <v>84.911895604395596</v>
      </c>
    </row>
    <row r="196" spans="1:6">
      <c r="A196" s="33" t="s">
        <v>87</v>
      </c>
      <c r="B196" s="37" t="s">
        <v>80</v>
      </c>
      <c r="C196" s="38" t="s">
        <v>72</v>
      </c>
      <c r="D196" s="20">
        <v>10941.4</v>
      </c>
      <c r="E196" s="20">
        <v>10941.328369999999</v>
      </c>
      <c r="F196" s="8">
        <f t="shared" si="2"/>
        <v>99.99934533057926</v>
      </c>
    </row>
    <row r="197" spans="1:6" ht="26.4">
      <c r="A197" s="33" t="s">
        <v>96</v>
      </c>
      <c r="B197" s="37" t="s">
        <v>29</v>
      </c>
      <c r="C197" s="38" t="s">
        <v>1</v>
      </c>
      <c r="D197" s="20">
        <v>4000</v>
      </c>
      <c r="E197" s="20">
        <v>3999.9459999999999</v>
      </c>
      <c r="F197" s="8">
        <f t="shared" si="2"/>
        <v>99.998649999999998</v>
      </c>
    </row>
    <row r="198" spans="1:6">
      <c r="A198" s="33" t="s">
        <v>90</v>
      </c>
      <c r="B198" s="37" t="s">
        <v>43</v>
      </c>
      <c r="C198" s="38" t="s">
        <v>4</v>
      </c>
      <c r="D198" s="20">
        <v>53196.1</v>
      </c>
      <c r="E198" s="20">
        <v>50111.151489999997</v>
      </c>
      <c r="F198" s="8">
        <f t="shared" si="2"/>
        <v>94.20079947590142</v>
      </c>
    </row>
    <row r="199" spans="1:6">
      <c r="A199" s="33" t="s">
        <v>90</v>
      </c>
      <c r="B199" s="37" t="s">
        <v>43</v>
      </c>
      <c r="C199" s="38" t="s">
        <v>3</v>
      </c>
      <c r="D199" s="20">
        <v>1111.8</v>
      </c>
      <c r="E199" s="20">
        <v>950.54057999999998</v>
      </c>
      <c r="F199" s="8">
        <f t="shared" si="2"/>
        <v>85.495644900161906</v>
      </c>
    </row>
    <row r="200" spans="1:6">
      <c r="A200" s="33" t="s">
        <v>90</v>
      </c>
      <c r="B200" s="37" t="s">
        <v>1</v>
      </c>
      <c r="C200" s="38" t="s">
        <v>4</v>
      </c>
      <c r="D200" s="20">
        <v>184.5</v>
      </c>
      <c r="E200" s="20">
        <v>184.49160000000001</v>
      </c>
      <c r="F200" s="8">
        <f t="shared" si="2"/>
        <v>99.995447154471549</v>
      </c>
    </row>
    <row r="201" spans="1:6" s="13" customFormat="1">
      <c r="A201" s="33" t="s">
        <v>90</v>
      </c>
      <c r="B201" s="37" t="s">
        <v>1</v>
      </c>
      <c r="C201" s="38" t="s">
        <v>3</v>
      </c>
      <c r="D201" s="20">
        <v>11693.6</v>
      </c>
      <c r="E201" s="20">
        <v>11678.72372</v>
      </c>
      <c r="F201" s="8">
        <f t="shared" ref="F201:F264" si="3">E201/D201*100</f>
        <v>99.872782718752134</v>
      </c>
    </row>
    <row r="202" spans="1:6">
      <c r="A202" s="33" t="s">
        <v>90</v>
      </c>
      <c r="B202" s="37" t="s">
        <v>1</v>
      </c>
      <c r="C202" s="38" t="s">
        <v>27</v>
      </c>
      <c r="D202" s="20">
        <v>0.1</v>
      </c>
      <c r="E202" s="20">
        <v>2.7720000000000002E-2</v>
      </c>
      <c r="F202" s="8">
        <f t="shared" si="3"/>
        <v>27.72</v>
      </c>
    </row>
    <row r="203" spans="1:6">
      <c r="A203" s="33" t="s">
        <v>90</v>
      </c>
      <c r="B203" s="37" t="s">
        <v>37</v>
      </c>
      <c r="C203" s="38" t="s">
        <v>36</v>
      </c>
      <c r="D203" s="20">
        <v>1591.9</v>
      </c>
      <c r="E203" s="20">
        <v>1509.4003</v>
      </c>
      <c r="F203" s="8">
        <f t="shared" si="3"/>
        <v>94.817532508323382</v>
      </c>
    </row>
    <row r="204" spans="1:6">
      <c r="A204" s="33" t="s">
        <v>90</v>
      </c>
      <c r="B204" s="37" t="s">
        <v>14</v>
      </c>
      <c r="C204" s="38" t="s">
        <v>73</v>
      </c>
      <c r="D204" s="20">
        <v>3042</v>
      </c>
      <c r="E204" s="20">
        <v>3042</v>
      </c>
      <c r="F204" s="8">
        <f t="shared" si="3"/>
        <v>100</v>
      </c>
    </row>
    <row r="205" spans="1:6">
      <c r="A205" s="33" t="s">
        <v>90</v>
      </c>
      <c r="B205" s="37" t="s">
        <v>51</v>
      </c>
      <c r="C205" s="38" t="s">
        <v>150</v>
      </c>
      <c r="D205" s="20">
        <v>136.1</v>
      </c>
      <c r="E205" s="20">
        <v>136.03907000000001</v>
      </c>
      <c r="F205" s="8">
        <f t="shared" si="3"/>
        <v>99.95523144746511</v>
      </c>
    </row>
    <row r="206" spans="1:6" ht="39.6">
      <c r="A206" s="33" t="s">
        <v>184</v>
      </c>
      <c r="B206" s="37" t="s">
        <v>43</v>
      </c>
      <c r="C206" s="38" t="s">
        <v>4</v>
      </c>
      <c r="D206" s="20">
        <v>6529.1802600000001</v>
      </c>
      <c r="E206" s="20">
        <v>0</v>
      </c>
      <c r="F206" s="8">
        <f t="shared" si="3"/>
        <v>0</v>
      </c>
    </row>
    <row r="207" spans="1:6" ht="52.8">
      <c r="A207" s="33" t="s">
        <v>152</v>
      </c>
      <c r="B207" s="37" t="s">
        <v>1</v>
      </c>
      <c r="C207" s="38" t="s">
        <v>3</v>
      </c>
      <c r="D207" s="20">
        <v>15214.93489</v>
      </c>
      <c r="E207" s="20">
        <v>15214.93489</v>
      </c>
      <c r="F207" s="8">
        <f t="shared" si="3"/>
        <v>100</v>
      </c>
    </row>
    <row r="208" spans="1:6" ht="39.6">
      <c r="A208" s="33" t="s">
        <v>130</v>
      </c>
      <c r="B208" s="37" t="s">
        <v>80</v>
      </c>
      <c r="C208" s="38" t="s">
        <v>72</v>
      </c>
      <c r="D208" s="20">
        <v>5260</v>
      </c>
      <c r="E208" s="20">
        <v>5260</v>
      </c>
      <c r="F208" s="8">
        <f t="shared" si="3"/>
        <v>100</v>
      </c>
    </row>
    <row r="209" spans="1:6" ht="26.4">
      <c r="A209" s="33" t="s">
        <v>95</v>
      </c>
      <c r="B209" s="37" t="s">
        <v>80</v>
      </c>
      <c r="C209" s="38" t="s">
        <v>72</v>
      </c>
      <c r="D209" s="20">
        <v>2527.5814500000001</v>
      </c>
      <c r="E209" s="20">
        <v>2527.3814499999999</v>
      </c>
      <c r="F209" s="8">
        <f t="shared" si="3"/>
        <v>99.992087297523085</v>
      </c>
    </row>
    <row r="210" spans="1:6" s="13" customFormat="1" ht="26.4">
      <c r="A210" s="33" t="s">
        <v>95</v>
      </c>
      <c r="B210" s="37" t="s">
        <v>80</v>
      </c>
      <c r="C210" s="38" t="s">
        <v>41</v>
      </c>
      <c r="D210" s="20">
        <v>88535.822010000004</v>
      </c>
      <c r="E210" s="20">
        <v>86095.402199999997</v>
      </c>
      <c r="F210" s="8">
        <f t="shared" si="3"/>
        <v>97.243579203766402</v>
      </c>
    </row>
    <row r="211" spans="1:6">
      <c r="A211" s="33" t="s">
        <v>94</v>
      </c>
      <c r="B211" s="37" t="s">
        <v>80</v>
      </c>
      <c r="C211" s="38" t="s">
        <v>72</v>
      </c>
      <c r="D211" s="20">
        <v>6079.4</v>
      </c>
      <c r="E211" s="20">
        <v>6069.4313400000001</v>
      </c>
      <c r="F211" s="8">
        <f t="shared" si="3"/>
        <v>99.836025594631067</v>
      </c>
    </row>
    <row r="212" spans="1:6">
      <c r="A212" s="33" t="s">
        <v>94</v>
      </c>
      <c r="B212" s="37" t="s">
        <v>80</v>
      </c>
      <c r="C212" s="38" t="s">
        <v>41</v>
      </c>
      <c r="D212" s="20">
        <v>7405.5</v>
      </c>
      <c r="E212" s="20">
        <v>6875.0517099999997</v>
      </c>
      <c r="F212" s="8">
        <f t="shared" si="3"/>
        <v>92.837103639187092</v>
      </c>
    </row>
    <row r="213" spans="1:6">
      <c r="A213" s="33" t="s">
        <v>93</v>
      </c>
      <c r="B213" s="37" t="s">
        <v>1</v>
      </c>
      <c r="C213" s="38" t="s">
        <v>3</v>
      </c>
      <c r="D213" s="20">
        <v>4045.3</v>
      </c>
      <c r="E213" s="20">
        <v>4040.6292100000001</v>
      </c>
      <c r="F213" s="8">
        <f t="shared" si="3"/>
        <v>99.884537858749653</v>
      </c>
    </row>
    <row r="214" spans="1:6" ht="66">
      <c r="A214" s="33" t="s">
        <v>131</v>
      </c>
      <c r="B214" s="37" t="s">
        <v>80</v>
      </c>
      <c r="C214" s="38" t="s">
        <v>41</v>
      </c>
      <c r="D214" s="20">
        <v>24597.99295</v>
      </c>
      <c r="E214" s="20">
        <v>24597.99295</v>
      </c>
      <c r="F214" s="8">
        <f t="shared" si="3"/>
        <v>100</v>
      </c>
    </row>
    <row r="215" spans="1:6" ht="39.6">
      <c r="A215" s="33" t="s">
        <v>153</v>
      </c>
      <c r="B215" s="37" t="s">
        <v>1</v>
      </c>
      <c r="C215" s="38" t="s">
        <v>3</v>
      </c>
      <c r="D215" s="20">
        <v>13112.69132</v>
      </c>
      <c r="E215" s="20">
        <v>13112.69132</v>
      </c>
      <c r="F215" s="8">
        <f t="shared" si="3"/>
        <v>100</v>
      </c>
    </row>
    <row r="216" spans="1:6" ht="52.8">
      <c r="A216" s="33" t="s">
        <v>154</v>
      </c>
      <c r="B216" s="37" t="s">
        <v>1</v>
      </c>
      <c r="C216" s="38" t="s">
        <v>3</v>
      </c>
      <c r="D216" s="20">
        <v>13112.7</v>
      </c>
      <c r="E216" s="20">
        <v>13112.69132</v>
      </c>
      <c r="F216" s="8">
        <f t="shared" si="3"/>
        <v>99.99993380463215</v>
      </c>
    </row>
    <row r="217" spans="1:6" ht="39.6">
      <c r="A217" s="18" t="s">
        <v>78</v>
      </c>
      <c r="B217" s="39"/>
      <c r="C217" s="39"/>
      <c r="D217" s="19">
        <v>20</v>
      </c>
      <c r="E217" s="19">
        <v>20</v>
      </c>
      <c r="F217" s="7">
        <f t="shared" si="3"/>
        <v>100</v>
      </c>
    </row>
    <row r="218" spans="1:6">
      <c r="A218" s="33" t="s">
        <v>155</v>
      </c>
      <c r="B218" s="37" t="s">
        <v>1</v>
      </c>
      <c r="C218" s="38" t="s">
        <v>3</v>
      </c>
      <c r="D218" s="20">
        <v>20</v>
      </c>
      <c r="E218" s="20">
        <v>20</v>
      </c>
      <c r="F218" s="8">
        <f t="shared" si="3"/>
        <v>100</v>
      </c>
    </row>
    <row r="219" spans="1:6" ht="39.6">
      <c r="A219" s="18" t="s">
        <v>26</v>
      </c>
      <c r="B219" s="39"/>
      <c r="C219" s="39"/>
      <c r="D219" s="19">
        <v>432</v>
      </c>
      <c r="E219" s="19">
        <v>432</v>
      </c>
      <c r="F219" s="7">
        <f t="shared" si="3"/>
        <v>100</v>
      </c>
    </row>
    <row r="220" spans="1:6">
      <c r="A220" s="33" t="s">
        <v>132</v>
      </c>
      <c r="B220" s="37" t="s">
        <v>14</v>
      </c>
      <c r="C220" s="38" t="s">
        <v>13</v>
      </c>
      <c r="D220" s="20">
        <v>31</v>
      </c>
      <c r="E220" s="20">
        <v>31</v>
      </c>
      <c r="F220" s="8">
        <f t="shared" si="3"/>
        <v>100</v>
      </c>
    </row>
    <row r="221" spans="1:6">
      <c r="A221" s="33" t="s">
        <v>133</v>
      </c>
      <c r="B221" s="37" t="s">
        <v>14</v>
      </c>
      <c r="C221" s="38" t="s">
        <v>13</v>
      </c>
      <c r="D221" s="20">
        <v>8</v>
      </c>
      <c r="E221" s="20">
        <v>8</v>
      </c>
      <c r="F221" s="8">
        <f t="shared" si="3"/>
        <v>100</v>
      </c>
    </row>
    <row r="222" spans="1:6">
      <c r="A222" s="33" t="s">
        <v>92</v>
      </c>
      <c r="B222" s="37" t="s">
        <v>14</v>
      </c>
      <c r="C222" s="38" t="s">
        <v>13</v>
      </c>
      <c r="D222" s="20">
        <v>84</v>
      </c>
      <c r="E222" s="20">
        <v>84</v>
      </c>
      <c r="F222" s="8">
        <f t="shared" si="3"/>
        <v>100</v>
      </c>
    </row>
    <row r="223" spans="1:6">
      <c r="A223" s="33" t="s">
        <v>91</v>
      </c>
      <c r="B223" s="37" t="s">
        <v>14</v>
      </c>
      <c r="C223" s="38" t="s">
        <v>13</v>
      </c>
      <c r="D223" s="20">
        <v>309</v>
      </c>
      <c r="E223" s="20">
        <v>309</v>
      </c>
      <c r="F223" s="8">
        <f t="shared" si="3"/>
        <v>100</v>
      </c>
    </row>
    <row r="224" spans="1:6">
      <c r="A224" s="18" t="s">
        <v>19</v>
      </c>
      <c r="B224" s="39"/>
      <c r="C224" s="39"/>
      <c r="D224" s="19">
        <v>408870.57462999999</v>
      </c>
      <c r="E224" s="19">
        <v>408867.82766000001</v>
      </c>
      <c r="F224" s="7">
        <f t="shared" si="3"/>
        <v>99.999328156592711</v>
      </c>
    </row>
    <row r="225" spans="1:6" ht="39.6">
      <c r="A225" s="33" t="s">
        <v>22</v>
      </c>
      <c r="B225" s="37" t="s">
        <v>29</v>
      </c>
      <c r="C225" s="38" t="s">
        <v>1</v>
      </c>
      <c r="D225" s="20">
        <v>34897.9</v>
      </c>
      <c r="E225" s="20">
        <v>34897.9</v>
      </c>
      <c r="F225" s="8">
        <f t="shared" si="3"/>
        <v>100</v>
      </c>
    </row>
    <row r="226" spans="1:6" ht="39.6">
      <c r="A226" s="33" t="s">
        <v>134</v>
      </c>
      <c r="B226" s="37" t="s">
        <v>29</v>
      </c>
      <c r="C226" s="38" t="s">
        <v>1</v>
      </c>
      <c r="D226" s="20">
        <v>115000</v>
      </c>
      <c r="E226" s="20">
        <v>115000</v>
      </c>
      <c r="F226" s="8">
        <f t="shared" si="3"/>
        <v>100</v>
      </c>
    </row>
    <row r="227" spans="1:6" ht="52.8">
      <c r="A227" s="33" t="s">
        <v>135</v>
      </c>
      <c r="B227" s="37" t="s">
        <v>29</v>
      </c>
      <c r="C227" s="38" t="s">
        <v>1</v>
      </c>
      <c r="D227" s="20">
        <v>35304.400000000001</v>
      </c>
      <c r="E227" s="20">
        <v>35304.331330000001</v>
      </c>
      <c r="F227" s="8">
        <f t="shared" si="3"/>
        <v>99.999805491666763</v>
      </c>
    </row>
    <row r="228" spans="1:6" ht="39.6">
      <c r="A228" s="33" t="s">
        <v>136</v>
      </c>
      <c r="B228" s="37" t="s">
        <v>29</v>
      </c>
      <c r="C228" s="38" t="s">
        <v>1</v>
      </c>
      <c r="D228" s="20">
        <v>206920.07462999999</v>
      </c>
      <c r="E228" s="20">
        <v>206920.01993000001</v>
      </c>
      <c r="F228" s="8">
        <f t="shared" si="3"/>
        <v>99.999973564672217</v>
      </c>
    </row>
    <row r="229" spans="1:6" ht="39.6">
      <c r="A229" s="33" t="s">
        <v>56</v>
      </c>
      <c r="B229" s="37" t="s">
        <v>55</v>
      </c>
      <c r="C229" s="38" t="s">
        <v>50</v>
      </c>
      <c r="D229" s="20">
        <v>16748.2</v>
      </c>
      <c r="E229" s="20">
        <v>16745.576400000002</v>
      </c>
      <c r="F229" s="8">
        <f t="shared" si="3"/>
        <v>99.984335033018482</v>
      </c>
    </row>
    <row r="230" spans="1:6" s="17" customFormat="1" ht="39.6">
      <c r="A230" s="24" t="s">
        <v>83</v>
      </c>
      <c r="B230" s="40"/>
      <c r="C230" s="40"/>
      <c r="D230" s="25">
        <v>117.5</v>
      </c>
      <c r="E230" s="25">
        <v>117.46375999999999</v>
      </c>
      <c r="F230" s="12">
        <f t="shared" si="3"/>
        <v>99.969157446808509</v>
      </c>
    </row>
    <row r="231" spans="1:6" s="13" customFormat="1">
      <c r="A231" s="18" t="s">
        <v>19</v>
      </c>
      <c r="B231" s="39"/>
      <c r="C231" s="39"/>
      <c r="D231" s="19">
        <v>117.5</v>
      </c>
      <c r="E231" s="19">
        <v>117.46375999999999</v>
      </c>
      <c r="F231" s="7">
        <f t="shared" si="3"/>
        <v>99.969157446808509</v>
      </c>
    </row>
    <row r="232" spans="1:6" ht="39.6">
      <c r="A232" s="33" t="s">
        <v>56</v>
      </c>
      <c r="B232" s="37" t="s">
        <v>55</v>
      </c>
      <c r="C232" s="38" t="s">
        <v>50</v>
      </c>
      <c r="D232" s="20">
        <v>117.5</v>
      </c>
      <c r="E232" s="20">
        <v>117.46375999999999</v>
      </c>
      <c r="F232" s="8">
        <f t="shared" si="3"/>
        <v>99.969157446808509</v>
      </c>
    </row>
    <row r="233" spans="1:6" s="17" customFormat="1" ht="26.4">
      <c r="A233" s="24" t="s">
        <v>21</v>
      </c>
      <c r="B233" s="40"/>
      <c r="C233" s="40"/>
      <c r="D233" s="25">
        <v>500</v>
      </c>
      <c r="E233" s="25">
        <v>500</v>
      </c>
      <c r="F233" s="12">
        <f t="shared" si="3"/>
        <v>100</v>
      </c>
    </row>
    <row r="234" spans="1:6" ht="39.6">
      <c r="A234" s="18" t="s">
        <v>11</v>
      </c>
      <c r="B234" s="39"/>
      <c r="C234" s="39"/>
      <c r="D234" s="19">
        <v>500</v>
      </c>
      <c r="E234" s="19">
        <v>500</v>
      </c>
      <c r="F234" s="7">
        <f t="shared" si="3"/>
        <v>100</v>
      </c>
    </row>
    <row r="235" spans="1:6">
      <c r="A235" s="33" t="s">
        <v>89</v>
      </c>
      <c r="B235" s="37" t="s">
        <v>1</v>
      </c>
      <c r="C235" s="38" t="s">
        <v>3</v>
      </c>
      <c r="D235" s="20">
        <v>500</v>
      </c>
      <c r="E235" s="20">
        <v>500</v>
      </c>
      <c r="F235" s="8">
        <f t="shared" si="3"/>
        <v>100</v>
      </c>
    </row>
    <row r="236" spans="1:6" s="17" customFormat="1" ht="26.4">
      <c r="A236" s="24" t="s">
        <v>16</v>
      </c>
      <c r="B236" s="40"/>
      <c r="C236" s="40"/>
      <c r="D236" s="25">
        <v>250</v>
      </c>
      <c r="E236" s="25">
        <v>250</v>
      </c>
      <c r="F236" s="12">
        <f t="shared" si="3"/>
        <v>100</v>
      </c>
    </row>
    <row r="237" spans="1:6" ht="39.6">
      <c r="A237" s="18" t="s">
        <v>11</v>
      </c>
      <c r="B237" s="39"/>
      <c r="C237" s="39"/>
      <c r="D237" s="19">
        <v>250</v>
      </c>
      <c r="E237" s="19">
        <v>250</v>
      </c>
      <c r="F237" s="7">
        <f t="shared" si="3"/>
        <v>100</v>
      </c>
    </row>
    <row r="238" spans="1:6">
      <c r="A238" s="33" t="s">
        <v>90</v>
      </c>
      <c r="B238" s="37" t="s">
        <v>1</v>
      </c>
      <c r="C238" s="38" t="s">
        <v>3</v>
      </c>
      <c r="D238" s="20">
        <v>124.8</v>
      </c>
      <c r="E238" s="20">
        <v>124.8</v>
      </c>
      <c r="F238" s="8">
        <f t="shared" si="3"/>
        <v>100</v>
      </c>
    </row>
    <row r="239" spans="1:6">
      <c r="A239" s="33" t="s">
        <v>89</v>
      </c>
      <c r="B239" s="37" t="s">
        <v>1</v>
      </c>
      <c r="C239" s="38" t="s">
        <v>3</v>
      </c>
      <c r="D239" s="20">
        <v>125.2</v>
      </c>
      <c r="E239" s="20">
        <v>125.2</v>
      </c>
      <c r="F239" s="8">
        <f t="shared" si="3"/>
        <v>100</v>
      </c>
    </row>
    <row r="240" spans="1:6" s="17" customFormat="1" ht="26.4">
      <c r="A240" s="24" t="s">
        <v>75</v>
      </c>
      <c r="B240" s="40"/>
      <c r="C240" s="40"/>
      <c r="D240" s="25">
        <v>247.4</v>
      </c>
      <c r="E240" s="25">
        <v>239.07189</v>
      </c>
      <c r="F240" s="12">
        <f t="shared" si="3"/>
        <v>96.633746968472096</v>
      </c>
    </row>
    <row r="241" spans="1:6">
      <c r="A241" s="18" t="s">
        <v>19</v>
      </c>
      <c r="B241" s="39"/>
      <c r="C241" s="39"/>
      <c r="D241" s="19">
        <v>247.4</v>
      </c>
      <c r="E241" s="19">
        <v>239.07189</v>
      </c>
      <c r="F241" s="7">
        <f t="shared" si="3"/>
        <v>96.633746968472096</v>
      </c>
    </row>
    <row r="242" spans="1:6" ht="26.4">
      <c r="A242" s="33" t="s">
        <v>88</v>
      </c>
      <c r="B242" s="37" t="s">
        <v>1</v>
      </c>
      <c r="C242" s="38" t="s">
        <v>36</v>
      </c>
      <c r="D242" s="20">
        <v>247.4</v>
      </c>
      <c r="E242" s="20">
        <v>239.07189</v>
      </c>
      <c r="F242" s="8">
        <f t="shared" si="3"/>
        <v>96.633746968472096</v>
      </c>
    </row>
    <row r="243" spans="1:6" s="17" customFormat="1" ht="26.4">
      <c r="A243" s="24" t="s">
        <v>12</v>
      </c>
      <c r="B243" s="40"/>
      <c r="C243" s="40"/>
      <c r="D243" s="25">
        <v>112533.9</v>
      </c>
      <c r="E243" s="25">
        <v>110193.93030000001</v>
      </c>
      <c r="F243" s="12">
        <f t="shared" si="3"/>
        <v>97.920653509742408</v>
      </c>
    </row>
    <row r="244" spans="1:6" ht="39.6">
      <c r="A244" s="18" t="s">
        <v>11</v>
      </c>
      <c r="B244" s="39"/>
      <c r="C244" s="39"/>
      <c r="D244" s="19">
        <v>112318.1</v>
      </c>
      <c r="E244" s="19">
        <v>109978.21742</v>
      </c>
      <c r="F244" s="7">
        <f t="shared" si="3"/>
        <v>97.916735966865531</v>
      </c>
    </row>
    <row r="245" spans="1:6" ht="26.4">
      <c r="A245" s="33" t="s">
        <v>2</v>
      </c>
      <c r="B245" s="37" t="s">
        <v>9</v>
      </c>
      <c r="C245" s="38" t="s">
        <v>10</v>
      </c>
      <c r="D245" s="20">
        <v>12563.7</v>
      </c>
      <c r="E245" s="20">
        <v>12563.696610000001</v>
      </c>
      <c r="F245" s="8">
        <f t="shared" si="3"/>
        <v>99.999973017502811</v>
      </c>
    </row>
    <row r="246" spans="1:6" ht="26.4">
      <c r="A246" s="33" t="s">
        <v>2</v>
      </c>
      <c r="B246" s="37" t="s">
        <v>9</v>
      </c>
      <c r="C246" s="38" t="s">
        <v>8</v>
      </c>
      <c r="D246" s="20">
        <v>18.3</v>
      </c>
      <c r="E246" s="20">
        <v>18.204630000000002</v>
      </c>
      <c r="F246" s="8">
        <f t="shared" si="3"/>
        <v>99.478852459016395</v>
      </c>
    </row>
    <row r="247" spans="1:6" ht="26.4">
      <c r="A247" s="33" t="s">
        <v>2</v>
      </c>
      <c r="B247" s="37" t="s">
        <v>7</v>
      </c>
      <c r="C247" s="38" t="s">
        <v>6</v>
      </c>
      <c r="D247" s="20">
        <v>3794.3</v>
      </c>
      <c r="E247" s="20">
        <v>3794.2362899999998</v>
      </c>
      <c r="F247" s="8">
        <f t="shared" si="3"/>
        <v>99.998320902406235</v>
      </c>
    </row>
    <row r="248" spans="1:6" ht="26.4">
      <c r="A248" s="33" t="s">
        <v>2</v>
      </c>
      <c r="B248" s="37" t="s">
        <v>1</v>
      </c>
      <c r="C248" s="38" t="s">
        <v>5</v>
      </c>
      <c r="D248" s="20">
        <v>565.29999999999995</v>
      </c>
      <c r="E248" s="20">
        <v>554.89112999999998</v>
      </c>
      <c r="F248" s="8">
        <f t="shared" si="3"/>
        <v>98.158699805413065</v>
      </c>
    </row>
    <row r="249" spans="1:6" ht="26.4">
      <c r="A249" s="33" t="s">
        <v>2</v>
      </c>
      <c r="B249" s="37" t="s">
        <v>1</v>
      </c>
      <c r="C249" s="38" t="s">
        <v>36</v>
      </c>
      <c r="D249" s="20">
        <v>629.9</v>
      </c>
      <c r="E249" s="20">
        <v>563.89229</v>
      </c>
      <c r="F249" s="8">
        <f t="shared" si="3"/>
        <v>89.52092236862994</v>
      </c>
    </row>
    <row r="250" spans="1:6" ht="26.4">
      <c r="A250" s="33" t="s">
        <v>2</v>
      </c>
      <c r="B250" s="37" t="s">
        <v>1</v>
      </c>
      <c r="C250" s="38" t="s">
        <v>4</v>
      </c>
      <c r="D250" s="20">
        <v>2523.6</v>
      </c>
      <c r="E250" s="20">
        <v>2523.53737</v>
      </c>
      <c r="F250" s="8">
        <f t="shared" si="3"/>
        <v>99.997518227928367</v>
      </c>
    </row>
    <row r="251" spans="1:6" ht="26.4">
      <c r="A251" s="33" t="s">
        <v>2</v>
      </c>
      <c r="B251" s="37" t="s">
        <v>1</v>
      </c>
      <c r="C251" s="38" t="s">
        <v>3</v>
      </c>
      <c r="D251" s="20">
        <v>578.1</v>
      </c>
      <c r="E251" s="20">
        <v>578.1</v>
      </c>
      <c r="F251" s="8">
        <f t="shared" si="3"/>
        <v>100</v>
      </c>
    </row>
    <row r="252" spans="1:6" ht="26.4">
      <c r="A252" s="33" t="s">
        <v>2</v>
      </c>
      <c r="B252" s="37" t="s">
        <v>1</v>
      </c>
      <c r="C252" s="38" t="s">
        <v>42</v>
      </c>
      <c r="D252" s="20">
        <v>33.799999999999997</v>
      </c>
      <c r="E252" s="20">
        <v>33.75</v>
      </c>
      <c r="F252" s="8">
        <f t="shared" si="3"/>
        <v>99.852071005917168</v>
      </c>
    </row>
    <row r="253" spans="1:6" ht="26.4">
      <c r="A253" s="33" t="s">
        <v>2</v>
      </c>
      <c r="B253" s="37" t="s">
        <v>1</v>
      </c>
      <c r="C253" s="38" t="s">
        <v>41</v>
      </c>
      <c r="D253" s="20">
        <v>2196.9</v>
      </c>
      <c r="E253" s="20">
        <v>1982.039</v>
      </c>
      <c r="F253" s="8">
        <f t="shared" si="3"/>
        <v>90.219809731894941</v>
      </c>
    </row>
    <row r="254" spans="1:6" ht="26.4">
      <c r="A254" s="33" t="s">
        <v>2</v>
      </c>
      <c r="B254" s="37" t="s">
        <v>1</v>
      </c>
      <c r="C254" s="38" t="s">
        <v>39</v>
      </c>
      <c r="D254" s="20">
        <v>2567.8000000000002</v>
      </c>
      <c r="E254" s="20">
        <v>2567.7892299999999</v>
      </c>
      <c r="F254" s="8">
        <f t="shared" si="3"/>
        <v>99.999580574811105</v>
      </c>
    </row>
    <row r="255" spans="1:6" ht="26.4">
      <c r="A255" s="33" t="s">
        <v>2</v>
      </c>
      <c r="B255" s="37" t="s">
        <v>1</v>
      </c>
      <c r="C255" s="38" t="s">
        <v>23</v>
      </c>
      <c r="D255" s="20">
        <v>450</v>
      </c>
      <c r="E255" s="20">
        <v>304.06225999999998</v>
      </c>
      <c r="F255" s="8">
        <f t="shared" si="3"/>
        <v>67.569391111111116</v>
      </c>
    </row>
    <row r="256" spans="1:6" ht="26.4">
      <c r="A256" s="33" t="s">
        <v>2</v>
      </c>
      <c r="B256" s="37" t="s">
        <v>1</v>
      </c>
      <c r="C256" s="38" t="s">
        <v>0</v>
      </c>
      <c r="D256" s="20">
        <v>188.4</v>
      </c>
      <c r="E256" s="20">
        <v>188.30686</v>
      </c>
      <c r="F256" s="8">
        <f t="shared" si="3"/>
        <v>99.950562632696389</v>
      </c>
    </row>
    <row r="257" spans="1:6" ht="26.4">
      <c r="A257" s="33" t="s">
        <v>2</v>
      </c>
      <c r="B257" s="37" t="s">
        <v>37</v>
      </c>
      <c r="C257" s="38" t="s">
        <v>36</v>
      </c>
      <c r="D257" s="20">
        <v>80923.7</v>
      </c>
      <c r="E257" s="20">
        <v>79779.090750000003</v>
      </c>
      <c r="F257" s="8">
        <f t="shared" si="3"/>
        <v>98.585569802171676</v>
      </c>
    </row>
    <row r="258" spans="1:6" ht="26.4">
      <c r="A258" s="33" t="s">
        <v>2</v>
      </c>
      <c r="B258" s="37" t="s">
        <v>198</v>
      </c>
      <c r="C258" s="38" t="s">
        <v>199</v>
      </c>
      <c r="D258" s="20">
        <v>1.9</v>
      </c>
      <c r="E258" s="20">
        <v>1.8621300000000001</v>
      </c>
      <c r="F258" s="8">
        <f t="shared" si="3"/>
        <v>98.006842105263175</v>
      </c>
    </row>
    <row r="259" spans="1:6" ht="26.4">
      <c r="A259" s="33" t="s">
        <v>2</v>
      </c>
      <c r="B259" s="37" t="s">
        <v>35</v>
      </c>
      <c r="C259" s="38" t="s">
        <v>32</v>
      </c>
      <c r="D259" s="20">
        <v>240.3</v>
      </c>
      <c r="E259" s="20">
        <v>240.3</v>
      </c>
      <c r="F259" s="8">
        <f t="shared" si="3"/>
        <v>100</v>
      </c>
    </row>
    <row r="260" spans="1:6" s="13" customFormat="1" ht="26.4">
      <c r="A260" s="33" t="s">
        <v>2</v>
      </c>
      <c r="B260" s="37" t="s">
        <v>33</v>
      </c>
      <c r="C260" s="38" t="s">
        <v>32</v>
      </c>
      <c r="D260" s="20">
        <v>1.3</v>
      </c>
      <c r="E260" s="20">
        <v>1.3</v>
      </c>
      <c r="F260" s="8">
        <f t="shared" si="3"/>
        <v>100</v>
      </c>
    </row>
    <row r="261" spans="1:6" ht="26.4">
      <c r="A261" s="33" t="s">
        <v>2</v>
      </c>
      <c r="B261" s="37" t="s">
        <v>51</v>
      </c>
      <c r="C261" s="38" t="s">
        <v>150</v>
      </c>
      <c r="D261" s="20">
        <v>9.1999999999999993</v>
      </c>
      <c r="E261" s="20">
        <v>9.1762099999999993</v>
      </c>
      <c r="F261" s="8">
        <f t="shared" si="3"/>
        <v>99.741413043478261</v>
      </c>
    </row>
    <row r="262" spans="1:6">
      <c r="A262" s="33" t="s">
        <v>87</v>
      </c>
      <c r="B262" s="37" t="s">
        <v>80</v>
      </c>
      <c r="C262" s="38" t="s">
        <v>72</v>
      </c>
      <c r="D262" s="20">
        <v>2937.6</v>
      </c>
      <c r="E262" s="20">
        <v>2180</v>
      </c>
      <c r="F262" s="8">
        <f t="shared" si="3"/>
        <v>74.210239651416117</v>
      </c>
    </row>
    <row r="263" spans="1:6">
      <c r="A263" s="33" t="s">
        <v>87</v>
      </c>
      <c r="B263" s="37" t="s">
        <v>80</v>
      </c>
      <c r="C263" s="38" t="s">
        <v>41</v>
      </c>
      <c r="D263" s="20">
        <v>2094</v>
      </c>
      <c r="E263" s="20">
        <v>2093.9826600000001</v>
      </c>
      <c r="F263" s="8">
        <f t="shared" si="3"/>
        <v>99.999171919770774</v>
      </c>
    </row>
    <row r="264" spans="1:6">
      <c r="A264" s="18" t="s">
        <v>19</v>
      </c>
      <c r="B264" s="39"/>
      <c r="C264" s="39"/>
      <c r="D264" s="19">
        <v>215.8</v>
      </c>
      <c r="E264" s="19">
        <v>215.71288000000001</v>
      </c>
      <c r="F264" s="7">
        <f t="shared" si="3"/>
        <v>99.95962928637627</v>
      </c>
    </row>
    <row r="265" spans="1:6" ht="39.6">
      <c r="A265" s="33" t="s">
        <v>56</v>
      </c>
      <c r="B265" s="37" t="s">
        <v>1</v>
      </c>
      <c r="C265" s="38" t="s">
        <v>5</v>
      </c>
      <c r="D265" s="20">
        <v>34.700000000000003</v>
      </c>
      <c r="E265" s="20">
        <v>34.661790000000003</v>
      </c>
      <c r="F265" s="8">
        <f t="shared" ref="F265:F328" si="4">E265/D265*100</f>
        <v>99.889884726224793</v>
      </c>
    </row>
    <row r="266" spans="1:6" ht="39.6">
      <c r="A266" s="33" t="s">
        <v>56</v>
      </c>
      <c r="B266" s="37" t="s">
        <v>55</v>
      </c>
      <c r="C266" s="38" t="s">
        <v>86</v>
      </c>
      <c r="D266" s="20">
        <v>106.3</v>
      </c>
      <c r="E266" s="20">
        <v>106.25355</v>
      </c>
      <c r="F266" s="8">
        <f t="shared" si="4"/>
        <v>99.956302916274694</v>
      </c>
    </row>
    <row r="267" spans="1:6" ht="39.6">
      <c r="A267" s="33" t="s">
        <v>56</v>
      </c>
      <c r="B267" s="37" t="s">
        <v>55</v>
      </c>
      <c r="C267" s="38" t="s">
        <v>50</v>
      </c>
      <c r="D267" s="20">
        <v>74.8</v>
      </c>
      <c r="E267" s="20">
        <v>74.797539999999998</v>
      </c>
      <c r="F267" s="8">
        <f t="shared" si="4"/>
        <v>99.996711229946527</v>
      </c>
    </row>
    <row r="268" spans="1:6" s="23" customFormat="1">
      <c r="A268" s="21" t="s">
        <v>85</v>
      </c>
      <c r="B268" s="41"/>
      <c r="C268" s="41"/>
      <c r="D268" s="22">
        <v>2821284.6</v>
      </c>
      <c r="E268" s="22">
        <v>1098645.3</v>
      </c>
      <c r="F268" s="5">
        <f t="shared" si="4"/>
        <v>38.941314180072439</v>
      </c>
    </row>
    <row r="269" spans="1:6" s="17" customFormat="1" ht="39.6">
      <c r="A269" s="24" t="s">
        <v>54</v>
      </c>
      <c r="B269" s="40"/>
      <c r="C269" s="40"/>
      <c r="D269" s="25">
        <v>1724227.3</v>
      </c>
      <c r="E269" s="25">
        <v>24215</v>
      </c>
      <c r="F269" s="12">
        <f t="shared" si="4"/>
        <v>1.404397204475303</v>
      </c>
    </row>
    <row r="270" spans="1:6" ht="26.4">
      <c r="A270" s="18" t="s">
        <v>44</v>
      </c>
      <c r="B270" s="39"/>
      <c r="C270" s="39"/>
      <c r="D270" s="19">
        <v>21401.8</v>
      </c>
      <c r="E270" s="19">
        <v>21401.8</v>
      </c>
      <c r="F270" s="7">
        <f t="shared" si="4"/>
        <v>100</v>
      </c>
    </row>
    <row r="271" spans="1:6" ht="26.4">
      <c r="A271" s="33" t="s">
        <v>74</v>
      </c>
      <c r="B271" s="37" t="s">
        <v>71</v>
      </c>
      <c r="C271" s="38" t="s">
        <v>13</v>
      </c>
      <c r="D271" s="20">
        <v>21401.8</v>
      </c>
      <c r="E271" s="20">
        <v>21401.8</v>
      </c>
      <c r="F271" s="8">
        <f t="shared" si="4"/>
        <v>100</v>
      </c>
    </row>
    <row r="272" spans="1:6" ht="26.4">
      <c r="A272" s="18" t="s">
        <v>137</v>
      </c>
      <c r="B272" s="39"/>
      <c r="C272" s="39"/>
      <c r="D272" s="19">
        <v>1702825.5</v>
      </c>
      <c r="E272" s="19">
        <v>2813.2</v>
      </c>
      <c r="F272" s="7">
        <f t="shared" si="4"/>
        <v>0.1652077679128014</v>
      </c>
    </row>
    <row r="273" spans="1:6" ht="26.4">
      <c r="A273" s="33" t="s">
        <v>200</v>
      </c>
      <c r="B273" s="37" t="s">
        <v>1</v>
      </c>
      <c r="C273" s="38" t="s">
        <v>3</v>
      </c>
      <c r="D273" s="20">
        <v>1700000</v>
      </c>
      <c r="E273" s="20">
        <v>0</v>
      </c>
      <c r="F273" s="8">
        <f t="shared" si="4"/>
        <v>0</v>
      </c>
    </row>
    <row r="274" spans="1:6" ht="39.6">
      <c r="A274" s="33" t="s">
        <v>64</v>
      </c>
      <c r="B274" s="37" t="s">
        <v>1</v>
      </c>
      <c r="C274" s="38" t="s">
        <v>3</v>
      </c>
      <c r="D274" s="20">
        <v>150.5</v>
      </c>
      <c r="E274" s="20">
        <v>138.4</v>
      </c>
      <c r="F274" s="8">
        <f t="shared" si="4"/>
        <v>91.960132890365458</v>
      </c>
    </row>
    <row r="275" spans="1:6" ht="39.6">
      <c r="A275" s="33" t="s">
        <v>64</v>
      </c>
      <c r="B275" s="37" t="s">
        <v>1</v>
      </c>
      <c r="C275" s="38" t="s">
        <v>0</v>
      </c>
      <c r="D275" s="20">
        <v>404</v>
      </c>
      <c r="E275" s="20">
        <v>404</v>
      </c>
      <c r="F275" s="8">
        <f t="shared" si="4"/>
        <v>100</v>
      </c>
    </row>
    <row r="276" spans="1:6" ht="39.6">
      <c r="A276" s="33" t="s">
        <v>84</v>
      </c>
      <c r="B276" s="37" t="s">
        <v>80</v>
      </c>
      <c r="C276" s="38" t="s">
        <v>72</v>
      </c>
      <c r="D276" s="20">
        <v>2271</v>
      </c>
      <c r="E276" s="20">
        <v>2270.8247799999999</v>
      </c>
      <c r="F276" s="8">
        <f t="shared" si="4"/>
        <v>99.992284456186695</v>
      </c>
    </row>
    <row r="277" spans="1:6" s="17" customFormat="1" ht="39.6">
      <c r="A277" s="24" t="s">
        <v>83</v>
      </c>
      <c r="B277" s="40"/>
      <c r="C277" s="40"/>
      <c r="D277" s="25">
        <v>113267.36</v>
      </c>
      <c r="E277" s="25">
        <v>105774.06687</v>
      </c>
      <c r="F277" s="12">
        <f t="shared" si="4"/>
        <v>93.384419721621484</v>
      </c>
    </row>
    <row r="278" spans="1:6" ht="26.4">
      <c r="A278" s="18" t="s">
        <v>44</v>
      </c>
      <c r="B278" s="39"/>
      <c r="C278" s="39"/>
      <c r="D278" s="19">
        <v>20368.2</v>
      </c>
      <c r="E278" s="19">
        <v>14130.96579</v>
      </c>
      <c r="F278" s="7">
        <f t="shared" si="4"/>
        <v>69.3775875629658</v>
      </c>
    </row>
    <row r="279" spans="1:6" s="13" customFormat="1">
      <c r="A279" s="33" t="s">
        <v>156</v>
      </c>
      <c r="B279" s="37" t="s">
        <v>80</v>
      </c>
      <c r="C279" s="38" t="s">
        <v>72</v>
      </c>
      <c r="D279" s="20">
        <v>393.08</v>
      </c>
      <c r="E279" s="20">
        <v>112.73427</v>
      </c>
      <c r="F279" s="8">
        <f t="shared" si="4"/>
        <v>28.679726773175947</v>
      </c>
    </row>
    <row r="280" spans="1:6">
      <c r="A280" s="33" t="s">
        <v>156</v>
      </c>
      <c r="B280" s="37" t="s">
        <v>80</v>
      </c>
      <c r="C280" s="38" t="s">
        <v>41</v>
      </c>
      <c r="D280" s="20">
        <v>15873.82</v>
      </c>
      <c r="E280" s="20">
        <v>9916.9739800000007</v>
      </c>
      <c r="F280" s="8">
        <f t="shared" si="4"/>
        <v>62.473771152753407</v>
      </c>
    </row>
    <row r="281" spans="1:6">
      <c r="A281" s="33" t="s">
        <v>68</v>
      </c>
      <c r="B281" s="37" t="s">
        <v>1</v>
      </c>
      <c r="C281" s="38" t="s">
        <v>4</v>
      </c>
      <c r="D281" s="20">
        <v>4101.3</v>
      </c>
      <c r="E281" s="20">
        <v>4101.2575399999996</v>
      </c>
      <c r="F281" s="8">
        <f t="shared" si="4"/>
        <v>99.998964718503885</v>
      </c>
    </row>
    <row r="282" spans="1:6" ht="26.4">
      <c r="A282" s="18" t="s">
        <v>137</v>
      </c>
      <c r="B282" s="39"/>
      <c r="C282" s="39"/>
      <c r="D282" s="19">
        <v>0.7</v>
      </c>
      <c r="E282" s="19">
        <v>0.64080000000000004</v>
      </c>
      <c r="F282" s="7">
        <f t="shared" si="4"/>
        <v>91.542857142857159</v>
      </c>
    </row>
    <row r="283" spans="1:6">
      <c r="A283" s="33" t="s">
        <v>82</v>
      </c>
      <c r="B283" s="37" t="s">
        <v>1</v>
      </c>
      <c r="C283" s="38" t="s">
        <v>27</v>
      </c>
      <c r="D283" s="20">
        <v>0.7</v>
      </c>
      <c r="E283" s="20">
        <v>0.64080000000000004</v>
      </c>
      <c r="F283" s="8">
        <f t="shared" si="4"/>
        <v>91.542857142857159</v>
      </c>
    </row>
    <row r="284" spans="1:6" ht="39.6">
      <c r="A284" s="18" t="s">
        <v>138</v>
      </c>
      <c r="B284" s="39"/>
      <c r="C284" s="39"/>
      <c r="D284" s="19">
        <v>92898.46</v>
      </c>
      <c r="E284" s="19">
        <v>91642.460279999999</v>
      </c>
      <c r="F284" s="7">
        <f t="shared" si="4"/>
        <v>98.647986500529711</v>
      </c>
    </row>
    <row r="285" spans="1:6" ht="39.6">
      <c r="A285" s="33" t="s">
        <v>139</v>
      </c>
      <c r="B285" s="37" t="s">
        <v>29</v>
      </c>
      <c r="C285" s="38" t="s">
        <v>1</v>
      </c>
      <c r="D285" s="20">
        <v>45000</v>
      </c>
      <c r="E285" s="20">
        <v>45000</v>
      </c>
      <c r="F285" s="8">
        <f t="shared" si="4"/>
        <v>100</v>
      </c>
    </row>
    <row r="286" spans="1:6">
      <c r="A286" s="33" t="s">
        <v>140</v>
      </c>
      <c r="B286" s="37" t="s">
        <v>80</v>
      </c>
      <c r="C286" s="38" t="s">
        <v>72</v>
      </c>
      <c r="D286" s="20">
        <v>2049.1999999999998</v>
      </c>
      <c r="E286" s="20">
        <v>2049.1205199999999</v>
      </c>
      <c r="F286" s="8">
        <f t="shared" si="4"/>
        <v>99.996121413234434</v>
      </c>
    </row>
    <row r="287" spans="1:6">
      <c r="A287" s="33" t="s">
        <v>140</v>
      </c>
      <c r="B287" s="37" t="s">
        <v>80</v>
      </c>
      <c r="C287" s="38" t="s">
        <v>41</v>
      </c>
      <c r="D287" s="20">
        <v>40538</v>
      </c>
      <c r="E287" s="20">
        <v>40537.906000000003</v>
      </c>
      <c r="F287" s="8">
        <f t="shared" si="4"/>
        <v>99.999768118802123</v>
      </c>
    </row>
    <row r="288" spans="1:6">
      <c r="A288" s="33" t="s">
        <v>185</v>
      </c>
      <c r="B288" s="37" t="s">
        <v>1</v>
      </c>
      <c r="C288" s="38" t="s">
        <v>3</v>
      </c>
      <c r="D288" s="20">
        <v>0.8</v>
      </c>
      <c r="E288" s="20">
        <v>0.76676</v>
      </c>
      <c r="F288" s="8">
        <f t="shared" si="4"/>
        <v>95.844999999999985</v>
      </c>
    </row>
    <row r="289" spans="1:6" ht="39.6">
      <c r="A289" s="33" t="s">
        <v>157</v>
      </c>
      <c r="B289" s="37" t="s">
        <v>80</v>
      </c>
      <c r="C289" s="38" t="s">
        <v>72</v>
      </c>
      <c r="D289" s="20">
        <v>2917.2007199999998</v>
      </c>
      <c r="E289" s="20">
        <v>1661.4077199999999</v>
      </c>
      <c r="F289" s="8">
        <f t="shared" si="4"/>
        <v>56.952122238609626</v>
      </c>
    </row>
    <row r="290" spans="1:6" ht="39.6">
      <c r="A290" s="33" t="s">
        <v>157</v>
      </c>
      <c r="B290" s="37" t="s">
        <v>80</v>
      </c>
      <c r="C290" s="38" t="s">
        <v>41</v>
      </c>
      <c r="D290" s="20">
        <v>2393.2592800000002</v>
      </c>
      <c r="E290" s="20">
        <v>2393.2592800000002</v>
      </c>
      <c r="F290" s="8">
        <f t="shared" si="4"/>
        <v>100</v>
      </c>
    </row>
    <row r="291" spans="1:6" s="17" customFormat="1" ht="39.6">
      <c r="A291" s="24" t="s">
        <v>45</v>
      </c>
      <c r="B291" s="40"/>
      <c r="C291" s="40"/>
      <c r="D291" s="25">
        <v>413854.48872000002</v>
      </c>
      <c r="E291" s="25">
        <v>413846.50644000003</v>
      </c>
      <c r="F291" s="12">
        <f t="shared" si="4"/>
        <v>99.99807123512791</v>
      </c>
    </row>
    <row r="292" spans="1:6" ht="26.4">
      <c r="A292" s="18" t="s">
        <v>186</v>
      </c>
      <c r="B292" s="39"/>
      <c r="C292" s="39"/>
      <c r="D292" s="19">
        <v>20632.485720000001</v>
      </c>
      <c r="E292" s="19">
        <v>20632.485720000001</v>
      </c>
      <c r="F292" s="7">
        <f t="shared" si="4"/>
        <v>100</v>
      </c>
    </row>
    <row r="293" spans="1:6" ht="79.2">
      <c r="A293" s="33" t="s">
        <v>187</v>
      </c>
      <c r="B293" s="37" t="s">
        <v>1</v>
      </c>
      <c r="C293" s="38" t="s">
        <v>41</v>
      </c>
      <c r="D293" s="20">
        <v>20227.485720000001</v>
      </c>
      <c r="E293" s="20">
        <v>20227.485720000001</v>
      </c>
      <c r="F293" s="8">
        <f t="shared" si="4"/>
        <v>100</v>
      </c>
    </row>
    <row r="294" spans="1:6" ht="79.2">
      <c r="A294" s="33" t="s">
        <v>188</v>
      </c>
      <c r="B294" s="37" t="s">
        <v>1</v>
      </c>
      <c r="C294" s="38" t="s">
        <v>41</v>
      </c>
      <c r="D294" s="20">
        <v>405</v>
      </c>
      <c r="E294" s="20">
        <v>405</v>
      </c>
      <c r="F294" s="8">
        <f t="shared" si="4"/>
        <v>100</v>
      </c>
    </row>
    <row r="295" spans="1:6" ht="26.4">
      <c r="A295" s="18" t="s">
        <v>44</v>
      </c>
      <c r="B295" s="39"/>
      <c r="C295" s="39"/>
      <c r="D295" s="19">
        <v>228474.103</v>
      </c>
      <c r="E295" s="19">
        <v>228466.22886</v>
      </c>
      <c r="F295" s="7">
        <f t="shared" si="4"/>
        <v>99.996553596273458</v>
      </c>
    </row>
    <row r="296" spans="1:6" ht="26.4">
      <c r="A296" s="33" t="s">
        <v>74</v>
      </c>
      <c r="B296" s="37" t="s">
        <v>71</v>
      </c>
      <c r="C296" s="38" t="s">
        <v>13</v>
      </c>
      <c r="D296" s="20">
        <v>81241.002999999997</v>
      </c>
      <c r="E296" s="20">
        <v>81240.786309999996</v>
      </c>
      <c r="F296" s="8">
        <f t="shared" si="4"/>
        <v>99.999733275080317</v>
      </c>
    </row>
    <row r="297" spans="1:6">
      <c r="A297" s="33" t="s">
        <v>68</v>
      </c>
      <c r="B297" s="37" t="s">
        <v>14</v>
      </c>
      <c r="C297" s="38" t="s">
        <v>13</v>
      </c>
      <c r="D297" s="20">
        <v>2510</v>
      </c>
      <c r="E297" s="20">
        <v>2510</v>
      </c>
      <c r="F297" s="8">
        <f t="shared" si="4"/>
        <v>100</v>
      </c>
    </row>
    <row r="298" spans="1:6" ht="52.8">
      <c r="A298" s="33" t="s">
        <v>141</v>
      </c>
      <c r="B298" s="37" t="s">
        <v>1</v>
      </c>
      <c r="C298" s="38" t="s">
        <v>38</v>
      </c>
      <c r="D298" s="20">
        <v>50</v>
      </c>
      <c r="E298" s="20">
        <v>50</v>
      </c>
      <c r="F298" s="8">
        <f t="shared" si="4"/>
        <v>100</v>
      </c>
    </row>
    <row r="299" spans="1:6">
      <c r="A299" s="33" t="s">
        <v>81</v>
      </c>
      <c r="B299" s="37" t="s">
        <v>80</v>
      </c>
      <c r="C299" s="38" t="s">
        <v>72</v>
      </c>
      <c r="D299" s="20">
        <v>2020</v>
      </c>
      <c r="E299" s="20">
        <v>2020</v>
      </c>
      <c r="F299" s="8">
        <f t="shared" si="4"/>
        <v>100</v>
      </c>
    </row>
    <row r="300" spans="1:6" s="13" customFormat="1">
      <c r="A300" s="33" t="s">
        <v>81</v>
      </c>
      <c r="B300" s="37" t="s">
        <v>80</v>
      </c>
      <c r="C300" s="38" t="s">
        <v>41</v>
      </c>
      <c r="D300" s="20">
        <v>7453.1</v>
      </c>
      <c r="E300" s="20">
        <v>7445.4425499999998</v>
      </c>
      <c r="F300" s="8">
        <f t="shared" si="4"/>
        <v>99.897258187868132</v>
      </c>
    </row>
    <row r="301" spans="1:6" ht="52.8">
      <c r="A301" s="33" t="s">
        <v>79</v>
      </c>
      <c r="B301" s="37" t="s">
        <v>29</v>
      </c>
      <c r="C301" s="38" t="s">
        <v>1</v>
      </c>
      <c r="D301" s="20">
        <v>132400</v>
      </c>
      <c r="E301" s="20">
        <v>132400</v>
      </c>
      <c r="F301" s="8">
        <f t="shared" si="4"/>
        <v>100</v>
      </c>
    </row>
    <row r="302" spans="1:6">
      <c r="A302" s="33" t="s">
        <v>76</v>
      </c>
      <c r="B302" s="37" t="s">
        <v>14</v>
      </c>
      <c r="C302" s="38" t="s">
        <v>13</v>
      </c>
      <c r="D302" s="20">
        <v>2800</v>
      </c>
      <c r="E302" s="20">
        <v>2800</v>
      </c>
      <c r="F302" s="8">
        <f t="shared" si="4"/>
        <v>100</v>
      </c>
    </row>
    <row r="303" spans="1:6" ht="26.4">
      <c r="A303" s="18" t="s">
        <v>137</v>
      </c>
      <c r="B303" s="39"/>
      <c r="C303" s="39"/>
      <c r="D303" s="19">
        <v>61380</v>
      </c>
      <c r="E303" s="19">
        <v>61380</v>
      </c>
      <c r="F303" s="7">
        <f t="shared" si="4"/>
        <v>100</v>
      </c>
    </row>
    <row r="304" spans="1:6">
      <c r="A304" s="33" t="s">
        <v>65</v>
      </c>
      <c r="B304" s="37" t="s">
        <v>14</v>
      </c>
      <c r="C304" s="38" t="s">
        <v>13</v>
      </c>
      <c r="D304" s="20">
        <v>60000</v>
      </c>
      <c r="E304" s="20">
        <v>60000</v>
      </c>
      <c r="F304" s="8">
        <f t="shared" si="4"/>
        <v>100</v>
      </c>
    </row>
    <row r="305" spans="1:6" ht="39.6">
      <c r="A305" s="33" t="s">
        <v>64</v>
      </c>
      <c r="B305" s="37" t="s">
        <v>14</v>
      </c>
      <c r="C305" s="38" t="s">
        <v>13</v>
      </c>
      <c r="D305" s="20">
        <v>1380</v>
      </c>
      <c r="E305" s="20">
        <v>1380</v>
      </c>
      <c r="F305" s="8">
        <f t="shared" si="4"/>
        <v>100</v>
      </c>
    </row>
    <row r="306" spans="1:6" ht="39.6">
      <c r="A306" s="18" t="s">
        <v>78</v>
      </c>
      <c r="B306" s="39"/>
      <c r="C306" s="39"/>
      <c r="D306" s="19">
        <v>102700</v>
      </c>
      <c r="E306" s="19">
        <v>102700</v>
      </c>
      <c r="F306" s="7">
        <f t="shared" si="4"/>
        <v>100</v>
      </c>
    </row>
    <row r="307" spans="1:6" ht="52.8">
      <c r="A307" s="33" t="s">
        <v>77</v>
      </c>
      <c r="B307" s="37" t="s">
        <v>29</v>
      </c>
      <c r="C307" s="38" t="s">
        <v>1</v>
      </c>
      <c r="D307" s="20">
        <v>99600</v>
      </c>
      <c r="E307" s="20">
        <v>99600</v>
      </c>
      <c r="F307" s="8">
        <f t="shared" si="4"/>
        <v>100</v>
      </c>
    </row>
    <row r="308" spans="1:6">
      <c r="A308" s="33" t="s">
        <v>201</v>
      </c>
      <c r="B308" s="37" t="s">
        <v>14</v>
      </c>
      <c r="C308" s="38" t="s">
        <v>13</v>
      </c>
      <c r="D308" s="20">
        <v>3100</v>
      </c>
      <c r="E308" s="20">
        <v>3100</v>
      </c>
      <c r="F308" s="8">
        <f t="shared" si="4"/>
        <v>100</v>
      </c>
    </row>
    <row r="309" spans="1:6">
      <c r="A309" s="18" t="s">
        <v>19</v>
      </c>
      <c r="B309" s="39"/>
      <c r="C309" s="39"/>
      <c r="D309" s="19">
        <v>667.9</v>
      </c>
      <c r="E309" s="19">
        <v>667.79186000000004</v>
      </c>
      <c r="F309" s="7">
        <f t="shared" si="4"/>
        <v>99.983808953436153</v>
      </c>
    </row>
    <row r="310" spans="1:6" ht="39.6">
      <c r="A310" s="33" t="s">
        <v>56</v>
      </c>
      <c r="B310" s="37" t="s">
        <v>14</v>
      </c>
      <c r="C310" s="38" t="s">
        <v>13</v>
      </c>
      <c r="D310" s="20">
        <v>40.299999999999997</v>
      </c>
      <c r="E310" s="20">
        <v>40.280709999999999</v>
      </c>
      <c r="F310" s="8">
        <f t="shared" si="4"/>
        <v>99.952133995037229</v>
      </c>
    </row>
    <row r="311" spans="1:6" ht="39.6">
      <c r="A311" s="33" t="s">
        <v>56</v>
      </c>
      <c r="B311" s="37" t="s">
        <v>55</v>
      </c>
      <c r="C311" s="38" t="s">
        <v>50</v>
      </c>
      <c r="D311" s="20">
        <v>627.6</v>
      </c>
      <c r="E311" s="20">
        <v>627.51115000000004</v>
      </c>
      <c r="F311" s="8">
        <f t="shared" si="4"/>
        <v>99.985842893562776</v>
      </c>
    </row>
    <row r="312" spans="1:6" s="17" customFormat="1" ht="26.4">
      <c r="A312" s="24" t="s">
        <v>21</v>
      </c>
      <c r="B312" s="40"/>
      <c r="C312" s="40"/>
      <c r="D312" s="25">
        <v>99462.452609999993</v>
      </c>
      <c r="E312" s="25">
        <v>99461.891510000001</v>
      </c>
      <c r="F312" s="12">
        <f t="shared" si="4"/>
        <v>99.999435867520589</v>
      </c>
    </row>
    <row r="313" spans="1:6" ht="26.4">
      <c r="A313" s="18" t="s">
        <v>44</v>
      </c>
      <c r="B313" s="39"/>
      <c r="C313" s="39"/>
      <c r="D313" s="19">
        <v>46003</v>
      </c>
      <c r="E313" s="19">
        <v>46002.725919999997</v>
      </c>
      <c r="F313" s="7">
        <f t="shared" si="4"/>
        <v>99.999404212768724</v>
      </c>
    </row>
    <row r="314" spans="1:6" ht="26.4">
      <c r="A314" s="33" t="s">
        <v>74</v>
      </c>
      <c r="B314" s="37" t="s">
        <v>71</v>
      </c>
      <c r="C314" s="38" t="s">
        <v>13</v>
      </c>
      <c r="D314" s="20">
        <v>17949</v>
      </c>
      <c r="E314" s="20">
        <v>17949</v>
      </c>
      <c r="F314" s="8">
        <f t="shared" si="4"/>
        <v>100</v>
      </c>
    </row>
    <row r="315" spans="1:6">
      <c r="A315" s="33" t="s">
        <v>68</v>
      </c>
      <c r="B315" s="37" t="s">
        <v>1</v>
      </c>
      <c r="C315" s="38" t="s">
        <v>36</v>
      </c>
      <c r="D315" s="20">
        <v>964.6</v>
      </c>
      <c r="E315" s="20">
        <v>964.52425000000005</v>
      </c>
      <c r="F315" s="8">
        <f t="shared" si="4"/>
        <v>99.992147003939465</v>
      </c>
    </row>
    <row r="316" spans="1:6">
      <c r="A316" s="33" t="s">
        <v>68</v>
      </c>
      <c r="B316" s="37" t="s">
        <v>1</v>
      </c>
      <c r="C316" s="38" t="s">
        <v>4</v>
      </c>
      <c r="D316" s="20">
        <v>17259.900000000001</v>
      </c>
      <c r="E316" s="20">
        <v>17259.793570000002</v>
      </c>
      <c r="F316" s="8">
        <f t="shared" si="4"/>
        <v>99.999383368385679</v>
      </c>
    </row>
    <row r="317" spans="1:6">
      <c r="A317" s="33" t="s">
        <v>68</v>
      </c>
      <c r="B317" s="37" t="s">
        <v>1</v>
      </c>
      <c r="C317" s="38" t="s">
        <v>27</v>
      </c>
      <c r="D317" s="20">
        <v>125.9</v>
      </c>
      <c r="E317" s="20">
        <v>125.88364</v>
      </c>
      <c r="F317" s="8">
        <f t="shared" si="4"/>
        <v>99.987005559968225</v>
      </c>
    </row>
    <row r="318" spans="1:6">
      <c r="A318" s="33" t="s">
        <v>68</v>
      </c>
      <c r="B318" s="37" t="s">
        <v>1</v>
      </c>
      <c r="C318" s="38" t="s">
        <v>41</v>
      </c>
      <c r="D318" s="20">
        <v>183.6</v>
      </c>
      <c r="E318" s="20">
        <v>183.6</v>
      </c>
      <c r="F318" s="8">
        <f t="shared" si="4"/>
        <v>100</v>
      </c>
    </row>
    <row r="319" spans="1:6">
      <c r="A319" s="33" t="s">
        <v>68</v>
      </c>
      <c r="B319" s="37" t="s">
        <v>37</v>
      </c>
      <c r="C319" s="38" t="s">
        <v>36</v>
      </c>
      <c r="D319" s="20">
        <v>579.9</v>
      </c>
      <c r="E319" s="20">
        <v>579.88315999999998</v>
      </c>
      <c r="F319" s="8">
        <f t="shared" si="4"/>
        <v>99.997096051043286</v>
      </c>
    </row>
    <row r="320" spans="1:6">
      <c r="A320" s="33" t="s">
        <v>68</v>
      </c>
      <c r="B320" s="37" t="s">
        <v>14</v>
      </c>
      <c r="C320" s="38" t="s">
        <v>73</v>
      </c>
      <c r="D320" s="20">
        <v>3280.3</v>
      </c>
      <c r="E320" s="20">
        <v>3280.2772</v>
      </c>
      <c r="F320" s="8">
        <f t="shared" si="4"/>
        <v>99.99930494162119</v>
      </c>
    </row>
    <row r="321" spans="1:6">
      <c r="A321" s="33" t="s">
        <v>67</v>
      </c>
      <c r="B321" s="37" t="s">
        <v>1</v>
      </c>
      <c r="C321" s="38" t="s">
        <v>4</v>
      </c>
      <c r="D321" s="20">
        <v>3880</v>
      </c>
      <c r="E321" s="20">
        <v>3880</v>
      </c>
      <c r="F321" s="8">
        <f t="shared" si="4"/>
        <v>100</v>
      </c>
    </row>
    <row r="322" spans="1:6" s="13" customFormat="1">
      <c r="A322" s="33" t="s">
        <v>70</v>
      </c>
      <c r="B322" s="37" t="s">
        <v>1</v>
      </c>
      <c r="C322" s="38" t="s">
        <v>4</v>
      </c>
      <c r="D322" s="20">
        <v>300</v>
      </c>
      <c r="E322" s="20">
        <v>300</v>
      </c>
      <c r="F322" s="8">
        <f t="shared" si="4"/>
        <v>100</v>
      </c>
    </row>
    <row r="323" spans="1:6">
      <c r="A323" s="33" t="s">
        <v>70</v>
      </c>
      <c r="B323" s="37" t="s">
        <v>1</v>
      </c>
      <c r="C323" s="38" t="s">
        <v>41</v>
      </c>
      <c r="D323" s="20">
        <v>499.5</v>
      </c>
      <c r="E323" s="20">
        <v>499.5</v>
      </c>
      <c r="F323" s="8">
        <f t="shared" si="4"/>
        <v>100</v>
      </c>
    </row>
    <row r="324" spans="1:6">
      <c r="A324" s="33" t="s">
        <v>66</v>
      </c>
      <c r="B324" s="37" t="s">
        <v>1</v>
      </c>
      <c r="C324" s="38" t="s">
        <v>3</v>
      </c>
      <c r="D324" s="20">
        <v>570</v>
      </c>
      <c r="E324" s="20">
        <v>570</v>
      </c>
      <c r="F324" s="8">
        <f t="shared" si="4"/>
        <v>100</v>
      </c>
    </row>
    <row r="325" spans="1:6" ht="52.8">
      <c r="A325" s="33" t="s">
        <v>158</v>
      </c>
      <c r="B325" s="37" t="s">
        <v>1</v>
      </c>
      <c r="C325" s="38" t="s">
        <v>3</v>
      </c>
      <c r="D325" s="20">
        <v>7.2</v>
      </c>
      <c r="E325" s="20">
        <v>7.2</v>
      </c>
      <c r="F325" s="8">
        <f t="shared" si="4"/>
        <v>100</v>
      </c>
    </row>
    <row r="326" spans="1:6" ht="52.8">
      <c r="A326" s="33" t="s">
        <v>158</v>
      </c>
      <c r="B326" s="37" t="s">
        <v>1</v>
      </c>
      <c r="C326" s="38" t="s">
        <v>41</v>
      </c>
      <c r="D326" s="20">
        <v>362.8</v>
      </c>
      <c r="E326" s="20">
        <v>362.76409999999998</v>
      </c>
      <c r="F326" s="8">
        <f t="shared" si="4"/>
        <v>99.990104740904073</v>
      </c>
    </row>
    <row r="327" spans="1:6" ht="52.8">
      <c r="A327" s="33" t="s">
        <v>159</v>
      </c>
      <c r="B327" s="37" t="s">
        <v>1</v>
      </c>
      <c r="C327" s="38" t="s">
        <v>41</v>
      </c>
      <c r="D327" s="20">
        <v>40.299999999999997</v>
      </c>
      <c r="E327" s="20">
        <v>40.299999999999997</v>
      </c>
      <c r="F327" s="8">
        <f t="shared" si="4"/>
        <v>100</v>
      </c>
    </row>
    <row r="328" spans="1:6" ht="26.4">
      <c r="A328" s="18" t="s">
        <v>137</v>
      </c>
      <c r="B328" s="39"/>
      <c r="C328" s="39"/>
      <c r="D328" s="19">
        <v>47226.45261</v>
      </c>
      <c r="E328" s="19">
        <v>47226.288639999999</v>
      </c>
      <c r="F328" s="7">
        <f t="shared" si="4"/>
        <v>99.99965280051552</v>
      </c>
    </row>
    <row r="329" spans="1:6">
      <c r="A329" s="33" t="s">
        <v>160</v>
      </c>
      <c r="B329" s="37" t="s">
        <v>1</v>
      </c>
      <c r="C329" s="38" t="s">
        <v>3</v>
      </c>
      <c r="D329" s="20">
        <v>8988</v>
      </c>
      <c r="E329" s="20">
        <v>8987.92</v>
      </c>
      <c r="F329" s="8">
        <f t="shared" ref="F329:F392" si="5">E329/D329*100</f>
        <v>99.999109924343571</v>
      </c>
    </row>
    <row r="330" spans="1:6" ht="52.8">
      <c r="A330" s="33" t="s">
        <v>202</v>
      </c>
      <c r="B330" s="37" t="s">
        <v>1</v>
      </c>
      <c r="C330" s="38" t="s">
        <v>3</v>
      </c>
      <c r="D330" s="20">
        <v>18</v>
      </c>
      <c r="E330" s="20">
        <v>18</v>
      </c>
      <c r="F330" s="8">
        <f t="shared" si="5"/>
        <v>100</v>
      </c>
    </row>
    <row r="331" spans="1:6" ht="52.8">
      <c r="A331" s="33" t="s">
        <v>202</v>
      </c>
      <c r="B331" s="37" t="s">
        <v>1</v>
      </c>
      <c r="C331" s="38" t="s">
        <v>41</v>
      </c>
      <c r="D331" s="20">
        <v>2500</v>
      </c>
      <c r="E331" s="20">
        <v>2500</v>
      </c>
      <c r="F331" s="8">
        <f t="shared" si="5"/>
        <v>100</v>
      </c>
    </row>
    <row r="332" spans="1:6" ht="52.8">
      <c r="A332" s="33" t="s">
        <v>203</v>
      </c>
      <c r="B332" s="37" t="s">
        <v>1</v>
      </c>
      <c r="C332" s="38" t="s">
        <v>41</v>
      </c>
      <c r="D332" s="20">
        <v>157.69999999999999</v>
      </c>
      <c r="E332" s="20">
        <v>157.6293</v>
      </c>
      <c r="F332" s="8">
        <f t="shared" si="5"/>
        <v>99.955168040583402</v>
      </c>
    </row>
    <row r="333" spans="1:6">
      <c r="A333" s="33" t="s">
        <v>65</v>
      </c>
      <c r="B333" s="37" t="s">
        <v>1</v>
      </c>
      <c r="C333" s="38" t="s">
        <v>4</v>
      </c>
      <c r="D333" s="20">
        <v>10394.461859999999</v>
      </c>
      <c r="E333" s="20">
        <v>10394.461859999999</v>
      </c>
      <c r="F333" s="8">
        <f t="shared" si="5"/>
        <v>100</v>
      </c>
    </row>
    <row r="334" spans="1:6">
      <c r="A334" s="33" t="s">
        <v>65</v>
      </c>
      <c r="B334" s="37" t="s">
        <v>1</v>
      </c>
      <c r="C334" s="38" t="s">
        <v>72</v>
      </c>
      <c r="D334" s="20">
        <v>1900</v>
      </c>
      <c r="E334" s="20">
        <v>1900</v>
      </c>
      <c r="F334" s="8">
        <f t="shared" si="5"/>
        <v>100</v>
      </c>
    </row>
    <row r="335" spans="1:6">
      <c r="A335" s="33" t="s">
        <v>65</v>
      </c>
      <c r="B335" s="37" t="s">
        <v>1</v>
      </c>
      <c r="C335" s="38" t="s">
        <v>41</v>
      </c>
      <c r="D335" s="20">
        <v>22697.390749999999</v>
      </c>
      <c r="E335" s="20">
        <v>22697.390749999999</v>
      </c>
      <c r="F335" s="8">
        <f t="shared" si="5"/>
        <v>100</v>
      </c>
    </row>
    <row r="336" spans="1:6" ht="39.6">
      <c r="A336" s="33" t="s">
        <v>64</v>
      </c>
      <c r="B336" s="37" t="s">
        <v>1</v>
      </c>
      <c r="C336" s="38" t="s">
        <v>3</v>
      </c>
      <c r="D336" s="20">
        <v>570.9</v>
      </c>
      <c r="E336" s="20">
        <v>570.88672999999994</v>
      </c>
      <c r="F336" s="8">
        <f t="shared" si="5"/>
        <v>99.99767559992992</v>
      </c>
    </row>
    <row r="337" spans="1:6" ht="39.6">
      <c r="A337" s="18" t="s">
        <v>11</v>
      </c>
      <c r="B337" s="39"/>
      <c r="C337" s="39"/>
      <c r="D337" s="19">
        <v>4403.3</v>
      </c>
      <c r="E337" s="19">
        <v>4403.2679900000003</v>
      </c>
      <c r="F337" s="7">
        <f t="shared" si="5"/>
        <v>99.999273045216086</v>
      </c>
    </row>
    <row r="338" spans="1:6" s="13" customFormat="1">
      <c r="A338" s="33" t="s">
        <v>63</v>
      </c>
      <c r="B338" s="37" t="s">
        <v>1</v>
      </c>
      <c r="C338" s="38" t="s">
        <v>4</v>
      </c>
      <c r="D338" s="20">
        <v>2450</v>
      </c>
      <c r="E338" s="20">
        <v>2450</v>
      </c>
      <c r="F338" s="8">
        <f t="shared" si="5"/>
        <v>100</v>
      </c>
    </row>
    <row r="339" spans="1:6">
      <c r="A339" s="33" t="s">
        <v>63</v>
      </c>
      <c r="B339" s="37" t="s">
        <v>1</v>
      </c>
      <c r="C339" s="38" t="s">
        <v>72</v>
      </c>
      <c r="D339" s="20">
        <v>40</v>
      </c>
      <c r="E339" s="20">
        <v>40</v>
      </c>
      <c r="F339" s="8">
        <f t="shared" si="5"/>
        <v>100</v>
      </c>
    </row>
    <row r="340" spans="1:6">
      <c r="A340" s="33" t="s">
        <v>63</v>
      </c>
      <c r="B340" s="37" t="s">
        <v>1</v>
      </c>
      <c r="C340" s="38" t="s">
        <v>27</v>
      </c>
      <c r="D340" s="20">
        <v>0.8</v>
      </c>
      <c r="E340" s="20">
        <v>0.76800000000000002</v>
      </c>
      <c r="F340" s="8">
        <f t="shared" si="5"/>
        <v>96</v>
      </c>
    </row>
    <row r="341" spans="1:6">
      <c r="A341" s="33" t="s">
        <v>63</v>
      </c>
      <c r="B341" s="37" t="s">
        <v>1</v>
      </c>
      <c r="C341" s="38" t="s">
        <v>41</v>
      </c>
      <c r="D341" s="20">
        <v>1864.5</v>
      </c>
      <c r="E341" s="20">
        <v>1864.49999</v>
      </c>
      <c r="F341" s="8">
        <f t="shared" si="5"/>
        <v>99.999999463663187</v>
      </c>
    </row>
    <row r="342" spans="1:6">
      <c r="A342" s="33" t="s">
        <v>63</v>
      </c>
      <c r="B342" s="37" t="s">
        <v>1</v>
      </c>
      <c r="C342" s="38" t="s">
        <v>38</v>
      </c>
      <c r="D342" s="20">
        <v>48</v>
      </c>
      <c r="E342" s="20">
        <v>48</v>
      </c>
      <c r="F342" s="8">
        <f t="shared" si="5"/>
        <v>100</v>
      </c>
    </row>
    <row r="343" spans="1:6">
      <c r="A343" s="18" t="s">
        <v>19</v>
      </c>
      <c r="B343" s="39"/>
      <c r="C343" s="39"/>
      <c r="D343" s="19">
        <v>1829.7</v>
      </c>
      <c r="E343" s="19">
        <v>1829.60896</v>
      </c>
      <c r="F343" s="7">
        <f t="shared" si="5"/>
        <v>99.99502432092693</v>
      </c>
    </row>
    <row r="344" spans="1:6" ht="26.4">
      <c r="A344" s="33" t="s">
        <v>62</v>
      </c>
      <c r="B344" s="37" t="s">
        <v>1</v>
      </c>
      <c r="C344" s="38" t="s">
        <v>3</v>
      </c>
      <c r="D344" s="20">
        <v>1180.2</v>
      </c>
      <c r="E344" s="20">
        <v>1180.2</v>
      </c>
      <c r="F344" s="8">
        <f t="shared" si="5"/>
        <v>100</v>
      </c>
    </row>
    <row r="345" spans="1:6" ht="39.6">
      <c r="A345" s="33" t="s">
        <v>56</v>
      </c>
      <c r="B345" s="37" t="s">
        <v>14</v>
      </c>
      <c r="C345" s="38" t="s">
        <v>13</v>
      </c>
      <c r="D345" s="20">
        <v>649.5</v>
      </c>
      <c r="E345" s="20">
        <v>649.40895999999998</v>
      </c>
      <c r="F345" s="8">
        <f t="shared" si="5"/>
        <v>99.985983063895304</v>
      </c>
    </row>
    <row r="346" spans="1:6" s="17" customFormat="1" ht="26.4">
      <c r="A346" s="24" t="s">
        <v>20</v>
      </c>
      <c r="B346" s="40"/>
      <c r="C346" s="40"/>
      <c r="D346" s="25">
        <v>89430.509239999999</v>
      </c>
      <c r="E346" s="25">
        <v>88761.524319999997</v>
      </c>
      <c r="F346" s="12">
        <f t="shared" si="5"/>
        <v>99.251950004886268</v>
      </c>
    </row>
    <row r="347" spans="1:6" ht="26.4">
      <c r="A347" s="18" t="s">
        <v>44</v>
      </c>
      <c r="B347" s="39"/>
      <c r="C347" s="39"/>
      <c r="D347" s="19">
        <v>32296.400000000001</v>
      </c>
      <c r="E347" s="19">
        <v>32199.811020000001</v>
      </c>
      <c r="F347" s="7">
        <f t="shared" si="5"/>
        <v>99.700929577290339</v>
      </c>
    </row>
    <row r="348" spans="1:6">
      <c r="A348" s="33" t="s">
        <v>68</v>
      </c>
      <c r="B348" s="37" t="s">
        <v>1</v>
      </c>
      <c r="C348" s="38" t="s">
        <v>5</v>
      </c>
      <c r="D348" s="20">
        <v>38.200000000000003</v>
      </c>
      <c r="E348" s="20">
        <v>37.682760000000002</v>
      </c>
      <c r="F348" s="8">
        <f t="shared" si="5"/>
        <v>98.64596858638744</v>
      </c>
    </row>
    <row r="349" spans="1:6">
      <c r="A349" s="33" t="s">
        <v>68</v>
      </c>
      <c r="B349" s="37" t="s">
        <v>1</v>
      </c>
      <c r="C349" s="38" t="s">
        <v>36</v>
      </c>
      <c r="D349" s="20">
        <v>243.3</v>
      </c>
      <c r="E349" s="20">
        <v>147.654</v>
      </c>
      <c r="F349" s="8">
        <f t="shared" si="5"/>
        <v>60.688039457459922</v>
      </c>
    </row>
    <row r="350" spans="1:6">
      <c r="A350" s="33" t="s">
        <v>68</v>
      </c>
      <c r="B350" s="37" t="s">
        <v>1</v>
      </c>
      <c r="C350" s="38" t="s">
        <v>4</v>
      </c>
      <c r="D350" s="20">
        <v>16674.8</v>
      </c>
      <c r="E350" s="20">
        <v>16674.671539999999</v>
      </c>
      <c r="F350" s="8">
        <f t="shared" si="5"/>
        <v>99.999229615947414</v>
      </c>
    </row>
    <row r="351" spans="1:6">
      <c r="A351" s="33" t="s">
        <v>68</v>
      </c>
      <c r="B351" s="37" t="s">
        <v>1</v>
      </c>
      <c r="C351" s="38" t="s">
        <v>27</v>
      </c>
      <c r="D351" s="20">
        <v>53.1</v>
      </c>
      <c r="E351" s="20">
        <v>53.043190000000003</v>
      </c>
      <c r="F351" s="8">
        <f t="shared" si="5"/>
        <v>99.89301318267421</v>
      </c>
    </row>
    <row r="352" spans="1:6">
      <c r="A352" s="33" t="s">
        <v>68</v>
      </c>
      <c r="B352" s="37" t="s">
        <v>1</v>
      </c>
      <c r="C352" s="38" t="s">
        <v>41</v>
      </c>
      <c r="D352" s="20">
        <v>735.7</v>
      </c>
      <c r="E352" s="20">
        <v>735.66529000000003</v>
      </c>
      <c r="F352" s="8">
        <f t="shared" si="5"/>
        <v>99.995282044311537</v>
      </c>
    </row>
    <row r="353" spans="1:6">
      <c r="A353" s="33" t="s">
        <v>68</v>
      </c>
      <c r="B353" s="37" t="s">
        <v>37</v>
      </c>
      <c r="C353" s="38" t="s">
        <v>36</v>
      </c>
      <c r="D353" s="20">
        <v>160</v>
      </c>
      <c r="E353" s="20">
        <v>160</v>
      </c>
      <c r="F353" s="8">
        <f t="shared" si="5"/>
        <v>100</v>
      </c>
    </row>
    <row r="354" spans="1:6">
      <c r="A354" s="33" t="s">
        <v>68</v>
      </c>
      <c r="B354" s="37" t="s">
        <v>14</v>
      </c>
      <c r="C354" s="38" t="s">
        <v>73</v>
      </c>
      <c r="D354" s="20">
        <v>3280.3</v>
      </c>
      <c r="E354" s="20">
        <v>3280.2772</v>
      </c>
      <c r="F354" s="8">
        <f t="shared" si="5"/>
        <v>99.99930494162119</v>
      </c>
    </row>
    <row r="355" spans="1:6" ht="39.6">
      <c r="A355" s="33" t="s">
        <v>161</v>
      </c>
      <c r="B355" s="37" t="s">
        <v>80</v>
      </c>
      <c r="C355" s="38" t="s">
        <v>3</v>
      </c>
      <c r="D355" s="20">
        <v>10.3</v>
      </c>
      <c r="E355" s="20">
        <v>10.290850000000001</v>
      </c>
      <c r="F355" s="8">
        <f t="shared" si="5"/>
        <v>99.911165048543694</v>
      </c>
    </row>
    <row r="356" spans="1:6">
      <c r="A356" s="33" t="s">
        <v>67</v>
      </c>
      <c r="B356" s="37" t="s">
        <v>1</v>
      </c>
      <c r="C356" s="38" t="s">
        <v>4</v>
      </c>
      <c r="D356" s="20">
        <v>6679.3</v>
      </c>
      <c r="E356" s="20">
        <v>6679.2012000000004</v>
      </c>
      <c r="F356" s="8">
        <f t="shared" si="5"/>
        <v>99.998520803078179</v>
      </c>
    </row>
    <row r="357" spans="1:6" s="16" customFormat="1">
      <c r="A357" s="33" t="s">
        <v>70</v>
      </c>
      <c r="B357" s="37" t="s">
        <v>1</v>
      </c>
      <c r="C357" s="38" t="s">
        <v>4</v>
      </c>
      <c r="D357" s="20">
        <v>530</v>
      </c>
      <c r="E357" s="20">
        <v>530</v>
      </c>
      <c r="F357" s="8">
        <f t="shared" si="5"/>
        <v>100</v>
      </c>
    </row>
    <row r="358" spans="1:6" s="13" customFormat="1">
      <c r="A358" s="33" t="s">
        <v>70</v>
      </c>
      <c r="B358" s="37" t="s">
        <v>1</v>
      </c>
      <c r="C358" s="38" t="s">
        <v>41</v>
      </c>
      <c r="D358" s="20">
        <v>1500</v>
      </c>
      <c r="E358" s="20">
        <v>1500</v>
      </c>
      <c r="F358" s="8">
        <f t="shared" si="5"/>
        <v>100</v>
      </c>
    </row>
    <row r="359" spans="1:6">
      <c r="A359" s="33" t="s">
        <v>66</v>
      </c>
      <c r="B359" s="37" t="s">
        <v>1</v>
      </c>
      <c r="C359" s="38" t="s">
        <v>3</v>
      </c>
      <c r="D359" s="20">
        <v>789.8</v>
      </c>
      <c r="E359" s="20">
        <v>789.72499000000005</v>
      </c>
      <c r="F359" s="8">
        <f t="shared" si="5"/>
        <v>99.990502658901008</v>
      </c>
    </row>
    <row r="360" spans="1:6" ht="52.8">
      <c r="A360" s="33" t="s">
        <v>162</v>
      </c>
      <c r="B360" s="37" t="s">
        <v>1</v>
      </c>
      <c r="C360" s="38" t="s">
        <v>41</v>
      </c>
      <c r="D360" s="20">
        <v>1441.4</v>
      </c>
      <c r="E360" s="20">
        <v>1441.4</v>
      </c>
      <c r="F360" s="8">
        <f t="shared" si="5"/>
        <v>100</v>
      </c>
    </row>
    <row r="361" spans="1:6" ht="52.8">
      <c r="A361" s="33" t="s">
        <v>163</v>
      </c>
      <c r="B361" s="37" t="s">
        <v>1</v>
      </c>
      <c r="C361" s="38" t="s">
        <v>41</v>
      </c>
      <c r="D361" s="20">
        <v>160.19999999999999</v>
      </c>
      <c r="E361" s="20">
        <v>160.19999999999999</v>
      </c>
      <c r="F361" s="8">
        <f t="shared" si="5"/>
        <v>100</v>
      </c>
    </row>
    <row r="362" spans="1:6" ht="26.4">
      <c r="A362" s="18" t="s">
        <v>137</v>
      </c>
      <c r="B362" s="39"/>
      <c r="C362" s="39"/>
      <c r="D362" s="19">
        <v>50923.109239999998</v>
      </c>
      <c r="E362" s="19">
        <v>50351.047120000003</v>
      </c>
      <c r="F362" s="7">
        <f t="shared" si="5"/>
        <v>98.876615885130121</v>
      </c>
    </row>
    <row r="363" spans="1:6">
      <c r="A363" s="33" t="s">
        <v>160</v>
      </c>
      <c r="B363" s="37" t="s">
        <v>1</v>
      </c>
      <c r="C363" s="38" t="s">
        <v>41</v>
      </c>
      <c r="D363" s="20">
        <v>12907</v>
      </c>
      <c r="E363" s="20">
        <v>12907</v>
      </c>
      <c r="F363" s="8">
        <f t="shared" si="5"/>
        <v>100</v>
      </c>
    </row>
    <row r="364" spans="1:6">
      <c r="A364" s="33" t="s">
        <v>189</v>
      </c>
      <c r="B364" s="37" t="s">
        <v>1</v>
      </c>
      <c r="C364" s="38" t="s">
        <v>41</v>
      </c>
      <c r="D364" s="20">
        <v>10000</v>
      </c>
      <c r="E364" s="20">
        <v>10000</v>
      </c>
      <c r="F364" s="8">
        <f t="shared" si="5"/>
        <v>100</v>
      </c>
    </row>
    <row r="365" spans="1:6" ht="39.6">
      <c r="A365" s="33" t="s">
        <v>204</v>
      </c>
      <c r="B365" s="37" t="s">
        <v>1</v>
      </c>
      <c r="C365" s="38" t="s">
        <v>41</v>
      </c>
      <c r="D365" s="20">
        <v>1.082E-2</v>
      </c>
      <c r="E365" s="20">
        <v>1.082E-2</v>
      </c>
      <c r="F365" s="8">
        <f t="shared" si="5"/>
        <v>100</v>
      </c>
    </row>
    <row r="366" spans="1:6">
      <c r="A366" s="33" t="s">
        <v>65</v>
      </c>
      <c r="B366" s="37" t="s">
        <v>14</v>
      </c>
      <c r="C366" s="38" t="s">
        <v>73</v>
      </c>
      <c r="D366" s="20">
        <v>26805.698420000001</v>
      </c>
      <c r="E366" s="20">
        <v>26805.698420000001</v>
      </c>
      <c r="F366" s="8">
        <f t="shared" si="5"/>
        <v>100</v>
      </c>
    </row>
    <row r="367" spans="1:6" ht="39.6">
      <c r="A367" s="33" t="s">
        <v>64</v>
      </c>
      <c r="B367" s="37" t="s">
        <v>1</v>
      </c>
      <c r="C367" s="38" t="s">
        <v>72</v>
      </c>
      <c r="D367" s="20">
        <v>572</v>
      </c>
      <c r="E367" s="20">
        <v>0</v>
      </c>
      <c r="F367" s="8">
        <f t="shared" si="5"/>
        <v>0</v>
      </c>
    </row>
    <row r="368" spans="1:6" ht="39.6">
      <c r="A368" s="33" t="s">
        <v>64</v>
      </c>
      <c r="B368" s="37" t="s">
        <v>14</v>
      </c>
      <c r="C368" s="38" t="s">
        <v>73</v>
      </c>
      <c r="D368" s="20">
        <v>638.4</v>
      </c>
      <c r="E368" s="20">
        <v>638.33788000000004</v>
      </c>
      <c r="F368" s="8">
        <f t="shared" si="5"/>
        <v>99.990269423558914</v>
      </c>
    </row>
    <row r="369" spans="1:6" ht="39.6">
      <c r="A369" s="18" t="s">
        <v>11</v>
      </c>
      <c r="B369" s="39"/>
      <c r="C369" s="39"/>
      <c r="D369" s="19">
        <v>5692.9</v>
      </c>
      <c r="E369" s="19">
        <v>5692.6284500000002</v>
      </c>
      <c r="F369" s="7">
        <f t="shared" si="5"/>
        <v>99.995230023362453</v>
      </c>
    </row>
    <row r="370" spans="1:6" s="13" customFormat="1">
      <c r="A370" s="33" t="s">
        <v>63</v>
      </c>
      <c r="B370" s="37" t="s">
        <v>1</v>
      </c>
      <c r="C370" s="38" t="s">
        <v>5</v>
      </c>
      <c r="D370" s="20">
        <v>197.1</v>
      </c>
      <c r="E370" s="20">
        <v>197.1</v>
      </c>
      <c r="F370" s="8">
        <f t="shared" si="5"/>
        <v>100</v>
      </c>
    </row>
    <row r="371" spans="1:6">
      <c r="A371" s="33" t="s">
        <v>63</v>
      </c>
      <c r="B371" s="37" t="s">
        <v>1</v>
      </c>
      <c r="C371" s="38" t="s">
        <v>4</v>
      </c>
      <c r="D371" s="20">
        <v>2900</v>
      </c>
      <c r="E371" s="20">
        <v>2900</v>
      </c>
      <c r="F371" s="8">
        <f t="shared" si="5"/>
        <v>100</v>
      </c>
    </row>
    <row r="372" spans="1:6">
      <c r="A372" s="33" t="s">
        <v>63</v>
      </c>
      <c r="B372" s="37" t="s">
        <v>1</v>
      </c>
      <c r="C372" s="38" t="s">
        <v>3</v>
      </c>
      <c r="D372" s="20">
        <v>77.8</v>
      </c>
      <c r="E372" s="20">
        <v>77.762619999999998</v>
      </c>
      <c r="F372" s="8">
        <f t="shared" si="5"/>
        <v>99.951953727506421</v>
      </c>
    </row>
    <row r="373" spans="1:6">
      <c r="A373" s="33" t="s">
        <v>63</v>
      </c>
      <c r="B373" s="37" t="s">
        <v>1</v>
      </c>
      <c r="C373" s="38" t="s">
        <v>72</v>
      </c>
      <c r="D373" s="20">
        <v>25</v>
      </c>
      <c r="E373" s="20">
        <v>24.9</v>
      </c>
      <c r="F373" s="8">
        <f t="shared" si="5"/>
        <v>99.6</v>
      </c>
    </row>
    <row r="374" spans="1:6">
      <c r="A374" s="33" t="s">
        <v>63</v>
      </c>
      <c r="B374" s="37" t="s">
        <v>1</v>
      </c>
      <c r="C374" s="38" t="s">
        <v>27</v>
      </c>
      <c r="D374" s="20">
        <v>0.6</v>
      </c>
      <c r="E374" s="20">
        <v>0.52248000000000006</v>
      </c>
      <c r="F374" s="8">
        <f t="shared" si="5"/>
        <v>87.080000000000013</v>
      </c>
    </row>
    <row r="375" spans="1:6">
      <c r="A375" s="33" t="s">
        <v>63</v>
      </c>
      <c r="B375" s="37" t="s">
        <v>1</v>
      </c>
      <c r="C375" s="38" t="s">
        <v>41</v>
      </c>
      <c r="D375" s="20">
        <v>2406.3000000000002</v>
      </c>
      <c r="E375" s="20">
        <v>2406.2433500000002</v>
      </c>
      <c r="F375" s="8">
        <f t="shared" si="5"/>
        <v>99.997645763204929</v>
      </c>
    </row>
    <row r="376" spans="1:6">
      <c r="A376" s="33" t="s">
        <v>63</v>
      </c>
      <c r="B376" s="37" t="s">
        <v>1</v>
      </c>
      <c r="C376" s="38" t="s">
        <v>0</v>
      </c>
      <c r="D376" s="20">
        <v>86.1</v>
      </c>
      <c r="E376" s="20">
        <v>86.1</v>
      </c>
      <c r="F376" s="8">
        <f t="shared" si="5"/>
        <v>100</v>
      </c>
    </row>
    <row r="377" spans="1:6">
      <c r="A377" s="18" t="s">
        <v>19</v>
      </c>
      <c r="B377" s="39"/>
      <c r="C377" s="39"/>
      <c r="D377" s="19">
        <v>518.1</v>
      </c>
      <c r="E377" s="19">
        <v>518.03773000000001</v>
      </c>
      <c r="F377" s="7">
        <f t="shared" si="5"/>
        <v>99.987981084732681</v>
      </c>
    </row>
    <row r="378" spans="1:6" ht="26.4">
      <c r="A378" s="33" t="s">
        <v>62</v>
      </c>
      <c r="B378" s="37" t="s">
        <v>1</v>
      </c>
      <c r="C378" s="38" t="s">
        <v>3</v>
      </c>
      <c r="D378" s="20">
        <v>200</v>
      </c>
      <c r="E378" s="20">
        <v>200</v>
      </c>
      <c r="F378" s="8">
        <f t="shared" si="5"/>
        <v>100</v>
      </c>
    </row>
    <row r="379" spans="1:6">
      <c r="A379" s="33" t="s">
        <v>69</v>
      </c>
      <c r="B379" s="37" t="s">
        <v>1</v>
      </c>
      <c r="C379" s="38" t="s">
        <v>3</v>
      </c>
      <c r="D379" s="20">
        <v>308.60000000000002</v>
      </c>
      <c r="E379" s="20">
        <v>308.60000000000002</v>
      </c>
      <c r="F379" s="8">
        <f t="shared" si="5"/>
        <v>100</v>
      </c>
    </row>
    <row r="380" spans="1:6" ht="39.6">
      <c r="A380" s="33" t="s">
        <v>56</v>
      </c>
      <c r="B380" s="37" t="s">
        <v>55</v>
      </c>
      <c r="C380" s="38" t="s">
        <v>50</v>
      </c>
      <c r="D380" s="20">
        <v>9.5</v>
      </c>
      <c r="E380" s="20">
        <v>9.4377300000000002</v>
      </c>
      <c r="F380" s="8">
        <f t="shared" si="5"/>
        <v>99.344526315789466</v>
      </c>
    </row>
    <row r="381" spans="1:6" s="17" customFormat="1" ht="26.4">
      <c r="A381" s="24" t="s">
        <v>18</v>
      </c>
      <c r="B381" s="40"/>
      <c r="C381" s="40"/>
      <c r="D381" s="25">
        <v>41065.964</v>
      </c>
      <c r="E381" s="25">
        <v>40765.368240000003</v>
      </c>
      <c r="F381" s="12">
        <f t="shared" si="5"/>
        <v>99.268017280685299</v>
      </c>
    </row>
    <row r="382" spans="1:6" ht="26.4">
      <c r="A382" s="18" t="s">
        <v>44</v>
      </c>
      <c r="B382" s="39"/>
      <c r="C382" s="39"/>
      <c r="D382" s="19">
        <v>25904.9</v>
      </c>
      <c r="E382" s="19">
        <v>25899.551810000001</v>
      </c>
      <c r="F382" s="7">
        <f t="shared" si="5"/>
        <v>99.979354523661542</v>
      </c>
    </row>
    <row r="383" spans="1:6" ht="26.4">
      <c r="A383" s="33" t="s">
        <v>74</v>
      </c>
      <c r="B383" s="37" t="s">
        <v>71</v>
      </c>
      <c r="C383" s="38" t="s">
        <v>13</v>
      </c>
      <c r="D383" s="20">
        <v>14820.8</v>
      </c>
      <c r="E383" s="20">
        <v>14820.8</v>
      </c>
      <c r="F383" s="8">
        <f t="shared" si="5"/>
        <v>100</v>
      </c>
    </row>
    <row r="384" spans="1:6">
      <c r="A384" s="33" t="s">
        <v>68</v>
      </c>
      <c r="B384" s="37" t="s">
        <v>1</v>
      </c>
      <c r="C384" s="38" t="s">
        <v>36</v>
      </c>
      <c r="D384" s="20">
        <v>588.29999999999995</v>
      </c>
      <c r="E384" s="20">
        <v>583.50644999999997</v>
      </c>
      <c r="F384" s="8">
        <f t="shared" si="5"/>
        <v>99.185186129525761</v>
      </c>
    </row>
    <row r="385" spans="1:6">
      <c r="A385" s="33" t="s">
        <v>68</v>
      </c>
      <c r="B385" s="37" t="s">
        <v>1</v>
      </c>
      <c r="C385" s="38" t="s">
        <v>4</v>
      </c>
      <c r="D385" s="20">
        <v>5265</v>
      </c>
      <c r="E385" s="20">
        <v>5264.7454600000001</v>
      </c>
      <c r="F385" s="8">
        <f t="shared" si="5"/>
        <v>99.995165432098759</v>
      </c>
    </row>
    <row r="386" spans="1:6">
      <c r="A386" s="33" t="s">
        <v>68</v>
      </c>
      <c r="B386" s="37" t="s">
        <v>1</v>
      </c>
      <c r="C386" s="38" t="s">
        <v>3</v>
      </c>
      <c r="D386" s="20">
        <v>167.8</v>
      </c>
      <c r="E386" s="20">
        <v>167.78856999999999</v>
      </c>
      <c r="F386" s="8">
        <f t="shared" si="5"/>
        <v>99.993188319427887</v>
      </c>
    </row>
    <row r="387" spans="1:6">
      <c r="A387" s="33" t="s">
        <v>68</v>
      </c>
      <c r="B387" s="37" t="s">
        <v>1</v>
      </c>
      <c r="C387" s="38" t="s">
        <v>41</v>
      </c>
      <c r="D387" s="20">
        <v>1898</v>
      </c>
      <c r="E387" s="20">
        <v>1897.93</v>
      </c>
      <c r="F387" s="8">
        <f t="shared" si="5"/>
        <v>99.996311907270822</v>
      </c>
    </row>
    <row r="388" spans="1:6">
      <c r="A388" s="33" t="s">
        <v>68</v>
      </c>
      <c r="B388" s="37" t="s">
        <v>37</v>
      </c>
      <c r="C388" s="38" t="s">
        <v>36</v>
      </c>
      <c r="D388" s="20">
        <v>112.7</v>
      </c>
      <c r="E388" s="20">
        <v>112.64997</v>
      </c>
      <c r="F388" s="8">
        <f t="shared" si="5"/>
        <v>99.955607808340716</v>
      </c>
    </row>
    <row r="389" spans="1:6">
      <c r="A389" s="33" t="s">
        <v>68</v>
      </c>
      <c r="B389" s="37" t="s">
        <v>14</v>
      </c>
      <c r="C389" s="38" t="s">
        <v>73</v>
      </c>
      <c r="D389" s="20">
        <v>1640.2</v>
      </c>
      <c r="E389" s="20">
        <v>1640.1386</v>
      </c>
      <c r="F389" s="8">
        <f t="shared" si="5"/>
        <v>99.996256554078769</v>
      </c>
    </row>
    <row r="390" spans="1:6">
      <c r="A390" s="33" t="s">
        <v>67</v>
      </c>
      <c r="B390" s="37" t="s">
        <v>1</v>
      </c>
      <c r="C390" s="38" t="s">
        <v>3</v>
      </c>
      <c r="D390" s="20">
        <v>644.5</v>
      </c>
      <c r="E390" s="20">
        <v>644.48249999999996</v>
      </c>
      <c r="F390" s="8">
        <f t="shared" si="5"/>
        <v>99.997284716834741</v>
      </c>
    </row>
    <row r="391" spans="1:6">
      <c r="A391" s="33" t="s">
        <v>70</v>
      </c>
      <c r="B391" s="37" t="s">
        <v>1</v>
      </c>
      <c r="C391" s="38" t="s">
        <v>41</v>
      </c>
      <c r="D391" s="20">
        <v>578.1</v>
      </c>
      <c r="E391" s="20">
        <v>578.1</v>
      </c>
      <c r="F391" s="8">
        <f t="shared" si="5"/>
        <v>100</v>
      </c>
    </row>
    <row r="392" spans="1:6" s="13" customFormat="1">
      <c r="A392" s="33" t="s">
        <v>66</v>
      </c>
      <c r="B392" s="37" t="s">
        <v>1</v>
      </c>
      <c r="C392" s="38" t="s">
        <v>3</v>
      </c>
      <c r="D392" s="20">
        <v>189.5</v>
      </c>
      <c r="E392" s="20">
        <v>189.41025999999999</v>
      </c>
      <c r="F392" s="8">
        <f t="shared" si="5"/>
        <v>99.952643799472298</v>
      </c>
    </row>
    <row r="393" spans="1:6" ht="26.4">
      <c r="A393" s="18" t="s">
        <v>137</v>
      </c>
      <c r="B393" s="39"/>
      <c r="C393" s="39"/>
      <c r="D393" s="19">
        <v>13861.3</v>
      </c>
      <c r="E393" s="19">
        <v>13627.19987</v>
      </c>
      <c r="F393" s="7">
        <f t="shared" ref="F393:F456" si="6">E393/D393*100</f>
        <v>98.311124281272328</v>
      </c>
    </row>
    <row r="394" spans="1:6">
      <c r="A394" s="33" t="s">
        <v>160</v>
      </c>
      <c r="B394" s="37" t="s">
        <v>1</v>
      </c>
      <c r="C394" s="38" t="s">
        <v>3</v>
      </c>
      <c r="D394" s="20">
        <v>4136.2</v>
      </c>
      <c r="E394" s="20">
        <v>4136.1637499999997</v>
      </c>
      <c r="F394" s="8">
        <f t="shared" si="6"/>
        <v>99.999123591702528</v>
      </c>
    </row>
    <row r="395" spans="1:6">
      <c r="A395" s="33" t="s">
        <v>82</v>
      </c>
      <c r="B395" s="37" t="s">
        <v>1</v>
      </c>
      <c r="C395" s="38" t="s">
        <v>4</v>
      </c>
      <c r="D395" s="20">
        <v>4718.2</v>
      </c>
      <c r="E395" s="20">
        <v>4718.1736199999996</v>
      </c>
      <c r="F395" s="8">
        <f t="shared" si="6"/>
        <v>99.99944088847441</v>
      </c>
    </row>
    <row r="396" spans="1:6">
      <c r="A396" s="33" t="s">
        <v>82</v>
      </c>
      <c r="B396" s="37" t="s">
        <v>1</v>
      </c>
      <c r="C396" s="38" t="s">
        <v>3</v>
      </c>
      <c r="D396" s="20">
        <v>15</v>
      </c>
      <c r="E396" s="20">
        <v>15</v>
      </c>
      <c r="F396" s="8">
        <f t="shared" si="6"/>
        <v>100</v>
      </c>
    </row>
    <row r="397" spans="1:6">
      <c r="A397" s="33" t="s">
        <v>82</v>
      </c>
      <c r="B397" s="37" t="s">
        <v>1</v>
      </c>
      <c r="C397" s="38" t="s">
        <v>41</v>
      </c>
      <c r="D397" s="20">
        <v>1429</v>
      </c>
      <c r="E397" s="20">
        <v>1429</v>
      </c>
      <c r="F397" s="8">
        <f t="shared" si="6"/>
        <v>100</v>
      </c>
    </row>
    <row r="398" spans="1:6">
      <c r="A398" s="33" t="s">
        <v>82</v>
      </c>
      <c r="B398" s="37" t="s">
        <v>14</v>
      </c>
      <c r="C398" s="38" t="s">
        <v>13</v>
      </c>
      <c r="D398" s="20">
        <v>3562.9</v>
      </c>
      <c r="E398" s="20">
        <v>3328.8625000000002</v>
      </c>
      <c r="F398" s="8">
        <f t="shared" si="6"/>
        <v>93.431263858093132</v>
      </c>
    </row>
    <row r="399" spans="1:6" ht="39.6">
      <c r="A399" s="18" t="s">
        <v>11</v>
      </c>
      <c r="B399" s="39"/>
      <c r="C399" s="39"/>
      <c r="D399" s="19">
        <v>731.4</v>
      </c>
      <c r="E399" s="19">
        <v>731.30155999999999</v>
      </c>
      <c r="F399" s="7">
        <f t="shared" si="6"/>
        <v>99.986540880503156</v>
      </c>
    </row>
    <row r="400" spans="1:6" ht="26.4">
      <c r="A400" s="33" t="s">
        <v>142</v>
      </c>
      <c r="B400" s="37" t="s">
        <v>71</v>
      </c>
      <c r="C400" s="38" t="s">
        <v>13</v>
      </c>
      <c r="D400" s="20">
        <v>377</v>
      </c>
      <c r="E400" s="20">
        <v>377</v>
      </c>
      <c r="F400" s="8">
        <f t="shared" si="6"/>
        <v>100</v>
      </c>
    </row>
    <row r="401" spans="1:6">
      <c r="A401" s="33" t="s">
        <v>63</v>
      </c>
      <c r="B401" s="37" t="s">
        <v>1</v>
      </c>
      <c r="C401" s="38" t="s">
        <v>5</v>
      </c>
      <c r="D401" s="20">
        <v>7.2</v>
      </c>
      <c r="E401" s="20">
        <v>7.2</v>
      </c>
      <c r="F401" s="8">
        <f t="shared" si="6"/>
        <v>100</v>
      </c>
    </row>
    <row r="402" spans="1:6">
      <c r="A402" s="33" t="s">
        <v>63</v>
      </c>
      <c r="B402" s="37" t="s">
        <v>1</v>
      </c>
      <c r="C402" s="38" t="s">
        <v>27</v>
      </c>
      <c r="D402" s="20">
        <v>0.3</v>
      </c>
      <c r="E402" s="20">
        <v>0.26735999999999999</v>
      </c>
      <c r="F402" s="8">
        <f t="shared" si="6"/>
        <v>89.12</v>
      </c>
    </row>
    <row r="403" spans="1:6">
      <c r="A403" s="33" t="s">
        <v>63</v>
      </c>
      <c r="B403" s="37" t="s">
        <v>1</v>
      </c>
      <c r="C403" s="38" t="s">
        <v>41</v>
      </c>
      <c r="D403" s="20">
        <v>346.9</v>
      </c>
      <c r="E403" s="20">
        <v>346.83420000000001</v>
      </c>
      <c r="F403" s="8">
        <f t="shared" si="6"/>
        <v>99.981031997693876</v>
      </c>
    </row>
    <row r="404" spans="1:6">
      <c r="A404" s="18" t="s">
        <v>19</v>
      </c>
      <c r="B404" s="39"/>
      <c r="C404" s="39"/>
      <c r="D404" s="19">
        <v>568.36400000000003</v>
      </c>
      <c r="E404" s="19">
        <v>507.315</v>
      </c>
      <c r="F404" s="7">
        <f t="shared" si="6"/>
        <v>89.258820051938542</v>
      </c>
    </row>
    <row r="405" spans="1:6" ht="26.4">
      <c r="A405" s="33" t="s">
        <v>62</v>
      </c>
      <c r="B405" s="37" t="s">
        <v>1</v>
      </c>
      <c r="C405" s="38" t="s">
        <v>3</v>
      </c>
      <c r="D405" s="20">
        <v>199.16399999999999</v>
      </c>
      <c r="E405" s="20">
        <v>199.16399999999999</v>
      </c>
      <c r="F405" s="8">
        <f t="shared" si="6"/>
        <v>100</v>
      </c>
    </row>
    <row r="406" spans="1:6">
      <c r="A406" s="33" t="s">
        <v>69</v>
      </c>
      <c r="B406" s="37" t="s">
        <v>1</v>
      </c>
      <c r="C406" s="38" t="s">
        <v>3</v>
      </c>
      <c r="D406" s="20">
        <v>94.5</v>
      </c>
      <c r="E406" s="20">
        <v>33.451000000000001</v>
      </c>
      <c r="F406" s="8">
        <f t="shared" si="6"/>
        <v>35.397883597883599</v>
      </c>
    </row>
    <row r="407" spans="1:6" ht="39.6">
      <c r="A407" s="33" t="s">
        <v>56</v>
      </c>
      <c r="B407" s="37" t="s">
        <v>55</v>
      </c>
      <c r="C407" s="38" t="s">
        <v>50</v>
      </c>
      <c r="D407" s="20">
        <v>274.7</v>
      </c>
      <c r="E407" s="20">
        <v>274.7</v>
      </c>
      <c r="F407" s="8">
        <f t="shared" si="6"/>
        <v>100</v>
      </c>
    </row>
    <row r="408" spans="1:6" s="17" customFormat="1" ht="26.4">
      <c r="A408" s="24" t="s">
        <v>17</v>
      </c>
      <c r="B408" s="40"/>
      <c r="C408" s="40"/>
      <c r="D408" s="25">
        <v>28008.3</v>
      </c>
      <c r="E408" s="25">
        <v>27983.223150000002</v>
      </c>
      <c r="F408" s="12">
        <f t="shared" si="6"/>
        <v>99.910466361757059</v>
      </c>
    </row>
    <row r="409" spans="1:6" ht="26.4">
      <c r="A409" s="18" t="s">
        <v>44</v>
      </c>
      <c r="B409" s="39"/>
      <c r="C409" s="39"/>
      <c r="D409" s="19">
        <v>24152.400000000001</v>
      </c>
      <c r="E409" s="19">
        <v>24131.251550000001</v>
      </c>
      <c r="F409" s="7">
        <f t="shared" si="6"/>
        <v>99.91243748033321</v>
      </c>
    </row>
    <row r="410" spans="1:6" ht="26.4">
      <c r="A410" s="33" t="s">
        <v>74</v>
      </c>
      <c r="B410" s="37" t="s">
        <v>71</v>
      </c>
      <c r="C410" s="38" t="s">
        <v>13</v>
      </c>
      <c r="D410" s="20">
        <v>20229.599999999999</v>
      </c>
      <c r="E410" s="20">
        <v>20229.599999999999</v>
      </c>
      <c r="F410" s="8">
        <f t="shared" si="6"/>
        <v>100</v>
      </c>
    </row>
    <row r="411" spans="1:6">
      <c r="A411" s="33" t="s">
        <v>68</v>
      </c>
      <c r="B411" s="37" t="s">
        <v>1</v>
      </c>
      <c r="C411" s="38" t="s">
        <v>36</v>
      </c>
      <c r="D411" s="20">
        <v>345.7</v>
      </c>
      <c r="E411" s="20">
        <v>345.05196999999998</v>
      </c>
      <c r="F411" s="8">
        <f t="shared" si="6"/>
        <v>99.812545559733863</v>
      </c>
    </row>
    <row r="412" spans="1:6">
      <c r="A412" s="33" t="s">
        <v>68</v>
      </c>
      <c r="B412" s="37" t="s">
        <v>1</v>
      </c>
      <c r="C412" s="38" t="s">
        <v>4</v>
      </c>
      <c r="D412" s="20">
        <v>197.1</v>
      </c>
      <c r="E412" s="20">
        <v>196.82616999999999</v>
      </c>
      <c r="F412" s="8">
        <f t="shared" si="6"/>
        <v>99.861070522577364</v>
      </c>
    </row>
    <row r="413" spans="1:6">
      <c r="A413" s="33" t="s">
        <v>68</v>
      </c>
      <c r="B413" s="37" t="s">
        <v>1</v>
      </c>
      <c r="C413" s="38" t="s">
        <v>41</v>
      </c>
      <c r="D413" s="20">
        <v>578.6</v>
      </c>
      <c r="E413" s="20">
        <v>578.6</v>
      </c>
      <c r="F413" s="8">
        <f t="shared" si="6"/>
        <v>100</v>
      </c>
    </row>
    <row r="414" spans="1:6">
      <c r="A414" s="33" t="s">
        <v>68</v>
      </c>
      <c r="B414" s="37" t="s">
        <v>37</v>
      </c>
      <c r="C414" s="38" t="s">
        <v>36</v>
      </c>
      <c r="D414" s="20">
        <v>132</v>
      </c>
      <c r="E414" s="20">
        <v>111.93398999999999</v>
      </c>
      <c r="F414" s="8">
        <f t="shared" si="6"/>
        <v>84.798477272727268</v>
      </c>
    </row>
    <row r="415" spans="1:6">
      <c r="A415" s="33" t="s">
        <v>68</v>
      </c>
      <c r="B415" s="37" t="s">
        <v>14</v>
      </c>
      <c r="C415" s="38" t="s">
        <v>73</v>
      </c>
      <c r="D415" s="20">
        <v>1640.2</v>
      </c>
      <c r="E415" s="20">
        <v>1640.1386</v>
      </c>
      <c r="F415" s="8">
        <f t="shared" si="6"/>
        <v>99.996256554078769</v>
      </c>
    </row>
    <row r="416" spans="1:6" ht="39.6">
      <c r="A416" s="33" t="s">
        <v>161</v>
      </c>
      <c r="B416" s="37" t="s">
        <v>1</v>
      </c>
      <c r="C416" s="38" t="s">
        <v>36</v>
      </c>
      <c r="D416" s="20">
        <v>518.6</v>
      </c>
      <c r="E416" s="20">
        <v>518.50260000000003</v>
      </c>
      <c r="F416" s="8">
        <f t="shared" si="6"/>
        <v>99.981218665638266</v>
      </c>
    </row>
    <row r="417" spans="1:6">
      <c r="A417" s="33" t="s">
        <v>67</v>
      </c>
      <c r="B417" s="37" t="s">
        <v>1</v>
      </c>
      <c r="C417" s="38" t="s">
        <v>3</v>
      </c>
      <c r="D417" s="20">
        <v>310.60000000000002</v>
      </c>
      <c r="E417" s="20">
        <v>310.59822000000003</v>
      </c>
      <c r="F417" s="8">
        <f t="shared" si="6"/>
        <v>99.999426915647135</v>
      </c>
    </row>
    <row r="418" spans="1:6">
      <c r="A418" s="33" t="s">
        <v>70</v>
      </c>
      <c r="B418" s="37" t="s">
        <v>1</v>
      </c>
      <c r="C418" s="38" t="s">
        <v>41</v>
      </c>
      <c r="D418" s="20">
        <v>200</v>
      </c>
      <c r="E418" s="20">
        <v>200</v>
      </c>
      <c r="F418" s="8">
        <f t="shared" si="6"/>
        <v>100</v>
      </c>
    </row>
    <row r="419" spans="1:6" ht="26.4">
      <c r="A419" s="18" t="s">
        <v>137</v>
      </c>
      <c r="B419" s="39"/>
      <c r="C419" s="39"/>
      <c r="D419" s="19">
        <v>2900</v>
      </c>
      <c r="E419" s="19">
        <v>2900</v>
      </c>
      <c r="F419" s="7">
        <f t="shared" si="6"/>
        <v>100</v>
      </c>
    </row>
    <row r="420" spans="1:6" s="13" customFormat="1">
      <c r="A420" s="33" t="s">
        <v>160</v>
      </c>
      <c r="B420" s="37" t="s">
        <v>1</v>
      </c>
      <c r="C420" s="38" t="s">
        <v>3</v>
      </c>
      <c r="D420" s="20">
        <v>2900</v>
      </c>
      <c r="E420" s="20">
        <v>2900</v>
      </c>
      <c r="F420" s="8">
        <f t="shared" si="6"/>
        <v>100</v>
      </c>
    </row>
    <row r="421" spans="1:6" ht="39.6">
      <c r="A421" s="18" t="s">
        <v>11</v>
      </c>
      <c r="B421" s="39"/>
      <c r="C421" s="39"/>
      <c r="D421" s="19">
        <v>543.29999999999995</v>
      </c>
      <c r="E421" s="19">
        <v>539.41057000000001</v>
      </c>
      <c r="F421" s="7">
        <f t="shared" si="6"/>
        <v>99.284110068102351</v>
      </c>
    </row>
    <row r="422" spans="1:6">
      <c r="A422" s="33" t="s">
        <v>63</v>
      </c>
      <c r="B422" s="37" t="s">
        <v>1</v>
      </c>
      <c r="C422" s="38" t="s">
        <v>5</v>
      </c>
      <c r="D422" s="20">
        <v>28.7</v>
      </c>
      <c r="E422" s="20">
        <v>28.59423</v>
      </c>
      <c r="F422" s="8">
        <f t="shared" si="6"/>
        <v>99.63146341463414</v>
      </c>
    </row>
    <row r="423" spans="1:6" s="13" customFormat="1">
      <c r="A423" s="33" t="s">
        <v>63</v>
      </c>
      <c r="B423" s="37" t="s">
        <v>1</v>
      </c>
      <c r="C423" s="38" t="s">
        <v>4</v>
      </c>
      <c r="D423" s="20">
        <v>399.7</v>
      </c>
      <c r="E423" s="20">
        <v>395.92669999999998</v>
      </c>
      <c r="F423" s="8">
        <f t="shared" si="6"/>
        <v>99.055966975231428</v>
      </c>
    </row>
    <row r="424" spans="1:6">
      <c r="A424" s="33" t="s">
        <v>63</v>
      </c>
      <c r="B424" s="37" t="s">
        <v>1</v>
      </c>
      <c r="C424" s="38" t="s">
        <v>27</v>
      </c>
      <c r="D424" s="20">
        <v>0.1</v>
      </c>
      <c r="E424" s="20">
        <v>8.9639999999999997E-2</v>
      </c>
      <c r="F424" s="8">
        <f t="shared" si="6"/>
        <v>89.64</v>
      </c>
    </row>
    <row r="425" spans="1:6">
      <c r="A425" s="33" t="s">
        <v>63</v>
      </c>
      <c r="B425" s="37" t="s">
        <v>1</v>
      </c>
      <c r="C425" s="38" t="s">
        <v>41</v>
      </c>
      <c r="D425" s="20">
        <v>114.8</v>
      </c>
      <c r="E425" s="20">
        <v>114.8</v>
      </c>
      <c r="F425" s="8">
        <f t="shared" si="6"/>
        <v>100</v>
      </c>
    </row>
    <row r="426" spans="1:6" s="13" customFormat="1">
      <c r="A426" s="18" t="s">
        <v>19</v>
      </c>
      <c r="B426" s="39"/>
      <c r="C426" s="39"/>
      <c r="D426" s="19">
        <v>412.6</v>
      </c>
      <c r="E426" s="19">
        <v>412.56103000000002</v>
      </c>
      <c r="F426" s="7">
        <f t="shared" si="6"/>
        <v>99.990555016965587</v>
      </c>
    </row>
    <row r="427" spans="1:6" ht="26.4">
      <c r="A427" s="33" t="s">
        <v>62</v>
      </c>
      <c r="B427" s="37" t="s">
        <v>1</v>
      </c>
      <c r="C427" s="38" t="s">
        <v>3</v>
      </c>
      <c r="D427" s="20">
        <v>200</v>
      </c>
      <c r="E427" s="20">
        <v>200</v>
      </c>
      <c r="F427" s="8">
        <f t="shared" si="6"/>
        <v>100</v>
      </c>
    </row>
    <row r="428" spans="1:6">
      <c r="A428" s="33" t="s">
        <v>69</v>
      </c>
      <c r="B428" s="37" t="s">
        <v>1</v>
      </c>
      <c r="C428" s="38" t="s">
        <v>3</v>
      </c>
      <c r="D428" s="20">
        <v>199.2</v>
      </c>
      <c r="E428" s="20">
        <v>199.19103000000001</v>
      </c>
      <c r="F428" s="8">
        <f t="shared" si="6"/>
        <v>99.99549698795181</v>
      </c>
    </row>
    <row r="429" spans="1:6" ht="39.6">
      <c r="A429" s="33" t="s">
        <v>56</v>
      </c>
      <c r="B429" s="37" t="s">
        <v>55</v>
      </c>
      <c r="C429" s="38" t="s">
        <v>50</v>
      </c>
      <c r="D429" s="20">
        <v>13.4</v>
      </c>
      <c r="E429" s="20">
        <v>13.37</v>
      </c>
      <c r="F429" s="8">
        <f t="shared" si="6"/>
        <v>99.77611940298506</v>
      </c>
    </row>
    <row r="430" spans="1:6" s="17" customFormat="1" ht="26.4">
      <c r="A430" s="24" t="s">
        <v>16</v>
      </c>
      <c r="B430" s="40"/>
      <c r="C430" s="40"/>
      <c r="D430" s="25">
        <v>56995.7</v>
      </c>
      <c r="E430" s="25">
        <v>56143.016600000003</v>
      </c>
      <c r="F430" s="12">
        <f t="shared" si="6"/>
        <v>98.503951350715951</v>
      </c>
    </row>
    <row r="431" spans="1:6" ht="26.4">
      <c r="A431" s="18" t="s">
        <v>44</v>
      </c>
      <c r="B431" s="39"/>
      <c r="C431" s="39"/>
      <c r="D431" s="19">
        <v>50262.400000000001</v>
      </c>
      <c r="E431" s="19">
        <v>49416.074280000001</v>
      </c>
      <c r="F431" s="7">
        <f t="shared" si="6"/>
        <v>98.316185219965618</v>
      </c>
    </row>
    <row r="432" spans="1:6" ht="26.4">
      <c r="A432" s="33" t="s">
        <v>74</v>
      </c>
      <c r="B432" s="37" t="s">
        <v>71</v>
      </c>
      <c r="C432" s="38" t="s">
        <v>13</v>
      </c>
      <c r="D432" s="20">
        <v>21311</v>
      </c>
      <c r="E432" s="20">
        <v>21311</v>
      </c>
      <c r="F432" s="8">
        <f t="shared" si="6"/>
        <v>100</v>
      </c>
    </row>
    <row r="433" spans="1:6">
      <c r="A433" s="33" t="s">
        <v>68</v>
      </c>
      <c r="B433" s="37" t="s">
        <v>1</v>
      </c>
      <c r="C433" s="38" t="s">
        <v>36</v>
      </c>
      <c r="D433" s="20">
        <v>334.7</v>
      </c>
      <c r="E433" s="20">
        <v>263.23354999999998</v>
      </c>
      <c r="F433" s="8">
        <f t="shared" si="6"/>
        <v>78.647609799820728</v>
      </c>
    </row>
    <row r="434" spans="1:6">
      <c r="A434" s="33" t="s">
        <v>68</v>
      </c>
      <c r="B434" s="37" t="s">
        <v>1</v>
      </c>
      <c r="C434" s="38" t="s">
        <v>4</v>
      </c>
      <c r="D434" s="20">
        <v>15476.5</v>
      </c>
      <c r="E434" s="20">
        <v>15476.4403</v>
      </c>
      <c r="F434" s="8">
        <f t="shared" si="6"/>
        <v>99.999614253868771</v>
      </c>
    </row>
    <row r="435" spans="1:6">
      <c r="A435" s="33" t="s">
        <v>68</v>
      </c>
      <c r="B435" s="37" t="s">
        <v>1</v>
      </c>
      <c r="C435" s="38" t="s">
        <v>3</v>
      </c>
      <c r="D435" s="20">
        <v>306.2</v>
      </c>
      <c r="E435" s="20">
        <v>305.916</v>
      </c>
      <c r="F435" s="8">
        <f t="shared" si="6"/>
        <v>99.907250163291977</v>
      </c>
    </row>
    <row r="436" spans="1:6">
      <c r="A436" s="33" t="s">
        <v>68</v>
      </c>
      <c r="B436" s="37" t="s">
        <v>1</v>
      </c>
      <c r="C436" s="38" t="s">
        <v>27</v>
      </c>
      <c r="D436" s="20">
        <v>7.3</v>
      </c>
      <c r="E436" s="20">
        <v>7.2780899999999997</v>
      </c>
      <c r="F436" s="8">
        <f t="shared" si="6"/>
        <v>99.699863013698632</v>
      </c>
    </row>
    <row r="437" spans="1:6">
      <c r="A437" s="33" t="s">
        <v>68</v>
      </c>
      <c r="B437" s="37" t="s">
        <v>1</v>
      </c>
      <c r="C437" s="38" t="s">
        <v>41</v>
      </c>
      <c r="D437" s="20">
        <v>8207.6</v>
      </c>
      <c r="E437" s="20">
        <v>7433.3641600000001</v>
      </c>
      <c r="F437" s="8">
        <f t="shared" si="6"/>
        <v>90.566842438715327</v>
      </c>
    </row>
    <row r="438" spans="1:6">
      <c r="A438" s="33" t="s">
        <v>68</v>
      </c>
      <c r="B438" s="37" t="s">
        <v>37</v>
      </c>
      <c r="C438" s="38" t="s">
        <v>36</v>
      </c>
      <c r="D438" s="20">
        <v>49.7</v>
      </c>
      <c r="E438" s="20">
        <v>49.668860000000002</v>
      </c>
      <c r="F438" s="8">
        <f t="shared" si="6"/>
        <v>99.937344064386309</v>
      </c>
    </row>
    <row r="439" spans="1:6">
      <c r="A439" s="33" t="s">
        <v>68</v>
      </c>
      <c r="B439" s="37" t="s">
        <v>14</v>
      </c>
      <c r="C439" s="38" t="s">
        <v>73</v>
      </c>
      <c r="D439" s="20">
        <v>1640.2</v>
      </c>
      <c r="E439" s="20">
        <v>1640.1386</v>
      </c>
      <c r="F439" s="8">
        <f t="shared" si="6"/>
        <v>99.996256554078769</v>
      </c>
    </row>
    <row r="440" spans="1:6" ht="39.6">
      <c r="A440" s="33" t="s">
        <v>161</v>
      </c>
      <c r="B440" s="37" t="s">
        <v>1</v>
      </c>
      <c r="C440" s="38" t="s">
        <v>36</v>
      </c>
      <c r="D440" s="20">
        <v>139.1</v>
      </c>
      <c r="E440" s="20">
        <v>139.04416000000001</v>
      </c>
      <c r="F440" s="8">
        <f t="shared" si="6"/>
        <v>99.959856218547813</v>
      </c>
    </row>
    <row r="441" spans="1:6" ht="39.6">
      <c r="A441" s="33" t="s">
        <v>161</v>
      </c>
      <c r="B441" s="37" t="s">
        <v>37</v>
      </c>
      <c r="C441" s="38" t="s">
        <v>36</v>
      </c>
      <c r="D441" s="20">
        <v>5.2</v>
      </c>
      <c r="E441" s="20">
        <v>5.1283599999999998</v>
      </c>
      <c r="F441" s="8">
        <f t="shared" si="6"/>
        <v>98.622307692307686</v>
      </c>
    </row>
    <row r="442" spans="1:6">
      <c r="A442" s="33" t="s">
        <v>67</v>
      </c>
      <c r="B442" s="37" t="s">
        <v>1</v>
      </c>
      <c r="C442" s="38" t="s">
        <v>3</v>
      </c>
      <c r="D442" s="20">
        <v>2044.9</v>
      </c>
      <c r="E442" s="20">
        <v>2044.8622</v>
      </c>
      <c r="F442" s="8">
        <f t="shared" si="6"/>
        <v>99.998151498850802</v>
      </c>
    </row>
    <row r="443" spans="1:6">
      <c r="A443" s="33" t="s">
        <v>70</v>
      </c>
      <c r="B443" s="37" t="s">
        <v>1</v>
      </c>
      <c r="C443" s="38" t="s">
        <v>4</v>
      </c>
      <c r="D443" s="20">
        <v>300</v>
      </c>
      <c r="E443" s="20">
        <v>300</v>
      </c>
      <c r="F443" s="8">
        <f t="shared" si="6"/>
        <v>100</v>
      </c>
    </row>
    <row r="444" spans="1:6">
      <c r="A444" s="33" t="s">
        <v>70</v>
      </c>
      <c r="B444" s="37" t="s">
        <v>1</v>
      </c>
      <c r="C444" s="38" t="s">
        <v>41</v>
      </c>
      <c r="D444" s="20">
        <v>440</v>
      </c>
      <c r="E444" s="20">
        <v>440</v>
      </c>
      <c r="F444" s="8">
        <f t="shared" si="6"/>
        <v>100</v>
      </c>
    </row>
    <row r="445" spans="1:6" ht="26.4">
      <c r="A445" s="18" t="s">
        <v>137</v>
      </c>
      <c r="B445" s="39"/>
      <c r="C445" s="39"/>
      <c r="D445" s="19">
        <v>2171.5</v>
      </c>
      <c r="E445" s="19">
        <v>2171.4299999999998</v>
      </c>
      <c r="F445" s="7">
        <f t="shared" si="6"/>
        <v>99.99677642182823</v>
      </c>
    </row>
    <row r="446" spans="1:6">
      <c r="A446" s="33" t="s">
        <v>160</v>
      </c>
      <c r="B446" s="37" t="s">
        <v>1</v>
      </c>
      <c r="C446" s="38" t="s">
        <v>3</v>
      </c>
      <c r="D446" s="20">
        <v>1991.5</v>
      </c>
      <c r="E446" s="20">
        <v>1991.43</v>
      </c>
      <c r="F446" s="8">
        <f t="shared" si="6"/>
        <v>99.996485061511436</v>
      </c>
    </row>
    <row r="447" spans="1:6" ht="39.6">
      <c r="A447" s="33" t="s">
        <v>64</v>
      </c>
      <c r="B447" s="37" t="s">
        <v>1</v>
      </c>
      <c r="C447" s="38" t="s">
        <v>3</v>
      </c>
      <c r="D447" s="20">
        <v>180</v>
      </c>
      <c r="E447" s="20">
        <v>180</v>
      </c>
      <c r="F447" s="8">
        <f t="shared" si="6"/>
        <v>100</v>
      </c>
    </row>
    <row r="448" spans="1:6" ht="39.6">
      <c r="A448" s="18" t="s">
        <v>11</v>
      </c>
      <c r="B448" s="39"/>
      <c r="C448" s="39"/>
      <c r="D448" s="19">
        <v>4316.7</v>
      </c>
      <c r="E448" s="19">
        <v>4316.6283800000001</v>
      </c>
      <c r="F448" s="7">
        <f t="shared" si="6"/>
        <v>99.998340862232723</v>
      </c>
    </row>
    <row r="449" spans="1:6">
      <c r="A449" s="33" t="s">
        <v>63</v>
      </c>
      <c r="B449" s="37" t="s">
        <v>1</v>
      </c>
      <c r="C449" s="38" t="s">
        <v>4</v>
      </c>
      <c r="D449" s="20">
        <v>1892.7</v>
      </c>
      <c r="E449" s="20">
        <v>1892.7</v>
      </c>
      <c r="F449" s="8">
        <f t="shared" si="6"/>
        <v>100</v>
      </c>
    </row>
    <row r="450" spans="1:6">
      <c r="A450" s="33" t="s">
        <v>63</v>
      </c>
      <c r="B450" s="37" t="s">
        <v>1</v>
      </c>
      <c r="C450" s="38" t="s">
        <v>3</v>
      </c>
      <c r="D450" s="20">
        <v>10</v>
      </c>
      <c r="E450" s="20">
        <v>10</v>
      </c>
      <c r="F450" s="8">
        <f t="shared" si="6"/>
        <v>100</v>
      </c>
    </row>
    <row r="451" spans="1:6">
      <c r="A451" s="33" t="s">
        <v>63</v>
      </c>
      <c r="B451" s="37" t="s">
        <v>1</v>
      </c>
      <c r="C451" s="38" t="s">
        <v>41</v>
      </c>
      <c r="D451" s="20">
        <v>2414</v>
      </c>
      <c r="E451" s="20">
        <v>2413.9283799999998</v>
      </c>
      <c r="F451" s="8">
        <f t="shared" si="6"/>
        <v>99.997033140016569</v>
      </c>
    </row>
    <row r="452" spans="1:6">
      <c r="A452" s="18" t="s">
        <v>19</v>
      </c>
      <c r="B452" s="39"/>
      <c r="C452" s="39"/>
      <c r="D452" s="19">
        <v>245.1</v>
      </c>
      <c r="E452" s="19">
        <v>238.88394</v>
      </c>
      <c r="F452" s="7">
        <f t="shared" si="6"/>
        <v>97.463867809057518</v>
      </c>
    </row>
    <row r="453" spans="1:6" ht="26.4">
      <c r="A453" s="33" t="s">
        <v>62</v>
      </c>
      <c r="B453" s="37" t="s">
        <v>1</v>
      </c>
      <c r="C453" s="38" t="s">
        <v>3</v>
      </c>
      <c r="D453" s="20">
        <v>200</v>
      </c>
      <c r="E453" s="20">
        <v>199.92</v>
      </c>
      <c r="F453" s="8">
        <f t="shared" si="6"/>
        <v>99.96</v>
      </c>
    </row>
    <row r="454" spans="1:6">
      <c r="A454" s="33" t="s">
        <v>69</v>
      </c>
      <c r="B454" s="37" t="s">
        <v>1</v>
      </c>
      <c r="C454" s="38" t="s">
        <v>3</v>
      </c>
      <c r="D454" s="20">
        <v>36</v>
      </c>
      <c r="E454" s="20">
        <v>29.96</v>
      </c>
      <c r="F454" s="8">
        <f t="shared" si="6"/>
        <v>83.222222222222214</v>
      </c>
    </row>
    <row r="455" spans="1:6" ht="39.6">
      <c r="A455" s="33" t="s">
        <v>56</v>
      </c>
      <c r="B455" s="37" t="s">
        <v>55</v>
      </c>
      <c r="C455" s="38" t="s">
        <v>50</v>
      </c>
      <c r="D455" s="20">
        <v>9.1</v>
      </c>
      <c r="E455" s="20">
        <v>9.0039400000000001</v>
      </c>
      <c r="F455" s="8">
        <f t="shared" si="6"/>
        <v>98.944395604395609</v>
      </c>
    </row>
    <row r="456" spans="1:6" s="17" customFormat="1" ht="26.4">
      <c r="A456" s="24" t="s">
        <v>75</v>
      </c>
      <c r="B456" s="40"/>
      <c r="C456" s="40"/>
      <c r="D456" s="25">
        <v>225463.2</v>
      </c>
      <c r="E456" s="25">
        <v>212729.91045</v>
      </c>
      <c r="F456" s="12">
        <f t="shared" si="6"/>
        <v>94.352386753137523</v>
      </c>
    </row>
    <row r="457" spans="1:6" ht="26.4">
      <c r="A457" s="18" t="s">
        <v>186</v>
      </c>
      <c r="B457" s="39"/>
      <c r="C457" s="39"/>
      <c r="D457" s="19">
        <v>15796.8</v>
      </c>
      <c r="E457" s="19">
        <v>15796.69664</v>
      </c>
      <c r="F457" s="7">
        <f t="shared" ref="F457:F520" si="7">E457/D457*100</f>
        <v>99.999345690266381</v>
      </c>
    </row>
    <row r="458" spans="1:6" ht="79.2">
      <c r="A458" s="33" t="s">
        <v>187</v>
      </c>
      <c r="B458" s="37" t="s">
        <v>1</v>
      </c>
      <c r="C458" s="38" t="s">
        <v>4</v>
      </c>
      <c r="D458" s="20">
        <v>344</v>
      </c>
      <c r="E458" s="20">
        <v>344</v>
      </c>
      <c r="F458" s="8">
        <f t="shared" si="7"/>
        <v>100</v>
      </c>
    </row>
    <row r="459" spans="1:6" ht="79.2">
      <c r="A459" s="33" t="s">
        <v>187</v>
      </c>
      <c r="B459" s="37" t="s">
        <v>1</v>
      </c>
      <c r="C459" s="38" t="s">
        <v>41</v>
      </c>
      <c r="D459" s="20">
        <v>15142.8</v>
      </c>
      <c r="E459" s="20">
        <v>15142.69664</v>
      </c>
      <c r="F459" s="8">
        <f t="shared" si="7"/>
        <v>99.99931743138653</v>
      </c>
    </row>
    <row r="460" spans="1:6" ht="79.2">
      <c r="A460" s="33" t="s">
        <v>188</v>
      </c>
      <c r="B460" s="37" t="s">
        <v>1</v>
      </c>
      <c r="C460" s="38" t="s">
        <v>41</v>
      </c>
      <c r="D460" s="20">
        <v>310</v>
      </c>
      <c r="E460" s="20">
        <v>310</v>
      </c>
      <c r="F460" s="8">
        <f t="shared" si="7"/>
        <v>100</v>
      </c>
    </row>
    <row r="461" spans="1:6" ht="26.4">
      <c r="A461" s="18" t="s">
        <v>44</v>
      </c>
      <c r="B461" s="39"/>
      <c r="C461" s="39"/>
      <c r="D461" s="19">
        <v>63854.3</v>
      </c>
      <c r="E461" s="19">
        <v>63024.606339999998</v>
      </c>
      <c r="F461" s="7">
        <f t="shared" si="7"/>
        <v>98.700645594736756</v>
      </c>
    </row>
    <row r="462" spans="1:6" ht="26.4">
      <c r="A462" s="33" t="s">
        <v>74</v>
      </c>
      <c r="B462" s="37" t="s">
        <v>71</v>
      </c>
      <c r="C462" s="38" t="s">
        <v>13</v>
      </c>
      <c r="D462" s="20">
        <v>27818.2</v>
      </c>
      <c r="E462" s="20">
        <v>27818.2</v>
      </c>
      <c r="F462" s="8">
        <f t="shared" si="7"/>
        <v>100</v>
      </c>
    </row>
    <row r="463" spans="1:6">
      <c r="A463" s="33" t="s">
        <v>68</v>
      </c>
      <c r="B463" s="37" t="s">
        <v>1</v>
      </c>
      <c r="C463" s="38" t="s">
        <v>36</v>
      </c>
      <c r="D463" s="20">
        <v>1190.9000000000001</v>
      </c>
      <c r="E463" s="20">
        <v>1190.81294</v>
      </c>
      <c r="F463" s="8">
        <f t="shared" si="7"/>
        <v>99.992689562515736</v>
      </c>
    </row>
    <row r="464" spans="1:6">
      <c r="A464" s="33" t="s">
        <v>68</v>
      </c>
      <c r="B464" s="37" t="s">
        <v>1</v>
      </c>
      <c r="C464" s="38" t="s">
        <v>4</v>
      </c>
      <c r="D464" s="20">
        <v>11884.04</v>
      </c>
      <c r="E464" s="20">
        <v>11629.69233</v>
      </c>
      <c r="F464" s="8">
        <f t="shared" si="7"/>
        <v>97.859754174506307</v>
      </c>
    </row>
    <row r="465" spans="1:6">
      <c r="A465" s="33" t="s">
        <v>68</v>
      </c>
      <c r="B465" s="37" t="s">
        <v>1</v>
      </c>
      <c r="C465" s="38" t="s">
        <v>3</v>
      </c>
      <c r="D465" s="20">
        <v>1436.16</v>
      </c>
      <c r="E465" s="20">
        <v>1436.06475</v>
      </c>
      <c r="F465" s="8">
        <f t="shared" si="7"/>
        <v>99.993367730614963</v>
      </c>
    </row>
    <row r="466" spans="1:6">
      <c r="A466" s="33" t="s">
        <v>68</v>
      </c>
      <c r="B466" s="37" t="s">
        <v>1</v>
      </c>
      <c r="C466" s="38" t="s">
        <v>72</v>
      </c>
      <c r="D466" s="20">
        <v>576.6</v>
      </c>
      <c r="E466" s="20">
        <v>576.53836000000001</v>
      </c>
      <c r="F466" s="8">
        <f t="shared" si="7"/>
        <v>99.989309746791534</v>
      </c>
    </row>
    <row r="467" spans="1:6">
      <c r="A467" s="33" t="s">
        <v>68</v>
      </c>
      <c r="B467" s="37" t="s">
        <v>1</v>
      </c>
      <c r="C467" s="38" t="s">
        <v>41</v>
      </c>
      <c r="D467" s="20">
        <v>8324.9</v>
      </c>
      <c r="E467" s="20">
        <v>8234.616</v>
      </c>
      <c r="F467" s="8">
        <f t="shared" si="7"/>
        <v>98.915494480414182</v>
      </c>
    </row>
    <row r="468" spans="1:6">
      <c r="A468" s="33" t="s">
        <v>68</v>
      </c>
      <c r="B468" s="37" t="s">
        <v>1</v>
      </c>
      <c r="C468" s="38" t="s">
        <v>0</v>
      </c>
      <c r="D468" s="20">
        <v>330.7</v>
      </c>
      <c r="E468" s="20">
        <v>330.673</v>
      </c>
      <c r="F468" s="8">
        <f t="shared" si="7"/>
        <v>99.99183550045359</v>
      </c>
    </row>
    <row r="469" spans="1:6">
      <c r="A469" s="33" t="s">
        <v>68</v>
      </c>
      <c r="B469" s="37" t="s">
        <v>1</v>
      </c>
      <c r="C469" s="38" t="s">
        <v>151</v>
      </c>
      <c r="D469" s="20">
        <v>934.8</v>
      </c>
      <c r="E469" s="20">
        <v>934.79</v>
      </c>
      <c r="F469" s="8">
        <f t="shared" si="7"/>
        <v>99.998930252460411</v>
      </c>
    </row>
    <row r="470" spans="1:6">
      <c r="A470" s="33" t="s">
        <v>68</v>
      </c>
      <c r="B470" s="37" t="s">
        <v>37</v>
      </c>
      <c r="C470" s="38" t="s">
        <v>36</v>
      </c>
      <c r="D470" s="20">
        <v>187.2</v>
      </c>
      <c r="E470" s="20">
        <v>187.17842999999999</v>
      </c>
      <c r="F470" s="8">
        <f t="shared" si="7"/>
        <v>99.988477564102567</v>
      </c>
    </row>
    <row r="471" spans="1:6">
      <c r="A471" s="33" t="s">
        <v>68</v>
      </c>
      <c r="B471" s="37" t="s">
        <v>14</v>
      </c>
      <c r="C471" s="38" t="s">
        <v>73</v>
      </c>
      <c r="D471" s="20">
        <v>1640.2</v>
      </c>
      <c r="E471" s="20">
        <v>1640.2</v>
      </c>
      <c r="F471" s="8">
        <f t="shared" si="7"/>
        <v>100</v>
      </c>
    </row>
    <row r="472" spans="1:6">
      <c r="A472" s="33" t="s">
        <v>67</v>
      </c>
      <c r="B472" s="37" t="s">
        <v>1</v>
      </c>
      <c r="C472" s="38" t="s">
        <v>4</v>
      </c>
      <c r="D472" s="20">
        <v>2493.6999999999998</v>
      </c>
      <c r="E472" s="20">
        <v>2078.9999499999999</v>
      </c>
      <c r="F472" s="8">
        <f t="shared" si="7"/>
        <v>83.370090628383537</v>
      </c>
    </row>
    <row r="473" spans="1:6">
      <c r="A473" s="33" t="s">
        <v>70</v>
      </c>
      <c r="B473" s="37" t="s">
        <v>1</v>
      </c>
      <c r="C473" s="38" t="s">
        <v>3</v>
      </c>
      <c r="D473" s="20">
        <v>1870</v>
      </c>
      <c r="E473" s="20">
        <v>1800</v>
      </c>
      <c r="F473" s="8">
        <f t="shared" si="7"/>
        <v>96.256684491978604</v>
      </c>
    </row>
    <row r="474" spans="1:6">
      <c r="A474" s="33" t="s">
        <v>70</v>
      </c>
      <c r="B474" s="37" t="s">
        <v>1</v>
      </c>
      <c r="C474" s="38" t="s">
        <v>41</v>
      </c>
      <c r="D474" s="20">
        <v>5166.8999999999996</v>
      </c>
      <c r="E474" s="20">
        <v>5166.84058</v>
      </c>
      <c r="F474" s="8">
        <f t="shared" si="7"/>
        <v>99.998849987419931</v>
      </c>
    </row>
    <row r="475" spans="1:6" ht="26.4">
      <c r="A475" s="18" t="s">
        <v>137</v>
      </c>
      <c r="B475" s="39"/>
      <c r="C475" s="39"/>
      <c r="D475" s="19">
        <v>143808.1</v>
      </c>
      <c r="E475" s="19">
        <v>131922.6881</v>
      </c>
      <c r="F475" s="7">
        <f t="shared" si="7"/>
        <v>91.73522777924191</v>
      </c>
    </row>
    <row r="476" spans="1:6">
      <c r="A476" s="33" t="s">
        <v>160</v>
      </c>
      <c r="B476" s="37" t="s">
        <v>1</v>
      </c>
      <c r="C476" s="38" t="s">
        <v>3</v>
      </c>
      <c r="D476" s="20">
        <v>2646.1</v>
      </c>
      <c r="E476" s="20">
        <v>2646.0617499999998</v>
      </c>
      <c r="F476" s="8">
        <f t="shared" si="7"/>
        <v>99.998554476399221</v>
      </c>
    </row>
    <row r="477" spans="1:6">
      <c r="A477" s="33" t="s">
        <v>160</v>
      </c>
      <c r="B477" s="37" t="s">
        <v>1</v>
      </c>
      <c r="C477" s="38" t="s">
        <v>41</v>
      </c>
      <c r="D477" s="20">
        <v>4480.3999999999996</v>
      </c>
      <c r="E477" s="20">
        <v>4480.35167</v>
      </c>
      <c r="F477" s="8">
        <f t="shared" si="7"/>
        <v>99.998921301669498</v>
      </c>
    </row>
    <row r="478" spans="1:6">
      <c r="A478" s="33" t="s">
        <v>82</v>
      </c>
      <c r="B478" s="37" t="s">
        <v>1</v>
      </c>
      <c r="C478" s="38" t="s">
        <v>4</v>
      </c>
      <c r="D478" s="20">
        <v>3475</v>
      </c>
      <c r="E478" s="20">
        <v>3475</v>
      </c>
      <c r="F478" s="8">
        <f t="shared" si="7"/>
        <v>100</v>
      </c>
    </row>
    <row r="479" spans="1:6">
      <c r="A479" s="33" t="s">
        <v>82</v>
      </c>
      <c r="B479" s="37" t="s">
        <v>1</v>
      </c>
      <c r="C479" s="38" t="s">
        <v>3</v>
      </c>
      <c r="D479" s="20">
        <v>1212.7</v>
      </c>
      <c r="E479" s="20">
        <v>1212.64958</v>
      </c>
      <c r="F479" s="8">
        <f t="shared" si="7"/>
        <v>99.995842335284905</v>
      </c>
    </row>
    <row r="480" spans="1:6">
      <c r="A480" s="33" t="s">
        <v>82</v>
      </c>
      <c r="B480" s="37" t="s">
        <v>1</v>
      </c>
      <c r="C480" s="38" t="s">
        <v>41</v>
      </c>
      <c r="D480" s="20">
        <v>19833.900000000001</v>
      </c>
      <c r="E480" s="20">
        <v>17625.80977</v>
      </c>
      <c r="F480" s="8">
        <f t="shared" si="7"/>
        <v>88.867090032721748</v>
      </c>
    </row>
    <row r="481" spans="1:6">
      <c r="A481" s="33" t="s">
        <v>164</v>
      </c>
      <c r="B481" s="37" t="s">
        <v>1</v>
      </c>
      <c r="C481" s="38" t="s">
        <v>4</v>
      </c>
      <c r="D481" s="20">
        <v>56537.3</v>
      </c>
      <c r="E481" s="20">
        <v>54382.482929999998</v>
      </c>
      <c r="F481" s="8">
        <f t="shared" si="7"/>
        <v>96.188680623234575</v>
      </c>
    </row>
    <row r="482" spans="1:6">
      <c r="A482" s="33" t="s">
        <v>164</v>
      </c>
      <c r="B482" s="37" t="s">
        <v>1</v>
      </c>
      <c r="C482" s="38" t="s">
        <v>3</v>
      </c>
      <c r="D482" s="20">
        <v>10</v>
      </c>
      <c r="E482" s="20">
        <v>0</v>
      </c>
      <c r="F482" s="8">
        <f t="shared" si="7"/>
        <v>0</v>
      </c>
    </row>
    <row r="483" spans="1:6">
      <c r="A483" s="33" t="s">
        <v>164</v>
      </c>
      <c r="B483" s="37" t="s">
        <v>1</v>
      </c>
      <c r="C483" s="38" t="s">
        <v>41</v>
      </c>
      <c r="D483" s="20">
        <v>55612.7</v>
      </c>
      <c r="E483" s="20">
        <v>48100.332399999999</v>
      </c>
      <c r="F483" s="8">
        <f t="shared" si="7"/>
        <v>86.491633026269184</v>
      </c>
    </row>
    <row r="484" spans="1:6" ht="39.6">
      <c r="A484" s="18" t="s">
        <v>11</v>
      </c>
      <c r="B484" s="39"/>
      <c r="C484" s="39"/>
      <c r="D484" s="19">
        <v>1812.7</v>
      </c>
      <c r="E484" s="19">
        <v>1794.6873700000001</v>
      </c>
      <c r="F484" s="7">
        <f t="shared" si="7"/>
        <v>99.006309372758878</v>
      </c>
    </row>
    <row r="485" spans="1:6">
      <c r="A485" s="33" t="s">
        <v>63</v>
      </c>
      <c r="B485" s="37" t="s">
        <v>1</v>
      </c>
      <c r="C485" s="38" t="s">
        <v>4</v>
      </c>
      <c r="D485" s="20">
        <v>1018</v>
      </c>
      <c r="E485" s="20">
        <v>1000</v>
      </c>
      <c r="F485" s="8">
        <f t="shared" si="7"/>
        <v>98.231827111984288</v>
      </c>
    </row>
    <row r="486" spans="1:6">
      <c r="A486" s="33" t="s">
        <v>63</v>
      </c>
      <c r="B486" s="37" t="s">
        <v>1</v>
      </c>
      <c r="C486" s="38" t="s">
        <v>41</v>
      </c>
      <c r="D486" s="20">
        <v>794.7</v>
      </c>
      <c r="E486" s="20">
        <v>794.68736999999999</v>
      </c>
      <c r="F486" s="8">
        <f t="shared" si="7"/>
        <v>99.998410721026801</v>
      </c>
    </row>
    <row r="487" spans="1:6">
      <c r="A487" s="18" t="s">
        <v>19</v>
      </c>
      <c r="B487" s="39"/>
      <c r="C487" s="39"/>
      <c r="D487" s="19">
        <v>191.3</v>
      </c>
      <c r="E487" s="19">
        <v>191.232</v>
      </c>
      <c r="F487" s="7">
        <f t="shared" si="7"/>
        <v>99.964453737584932</v>
      </c>
    </row>
    <row r="488" spans="1:6">
      <c r="A488" s="33" t="s">
        <v>69</v>
      </c>
      <c r="B488" s="37" t="s">
        <v>1</v>
      </c>
      <c r="C488" s="38" t="s">
        <v>3</v>
      </c>
      <c r="D488" s="20">
        <v>191.3</v>
      </c>
      <c r="E488" s="20">
        <v>191.232</v>
      </c>
      <c r="F488" s="8">
        <f t="shared" si="7"/>
        <v>99.964453737584932</v>
      </c>
    </row>
    <row r="489" spans="1:6" s="17" customFormat="1" ht="26.4">
      <c r="A489" s="24" t="s">
        <v>12</v>
      </c>
      <c r="B489" s="40"/>
      <c r="C489" s="40"/>
      <c r="D489" s="25">
        <v>29509.3403</v>
      </c>
      <c r="E489" s="25">
        <v>28964.78253</v>
      </c>
      <c r="F489" s="12">
        <f t="shared" si="7"/>
        <v>98.154625740650673</v>
      </c>
    </row>
    <row r="490" spans="1:6" ht="26.4">
      <c r="A490" s="18" t="s">
        <v>44</v>
      </c>
      <c r="B490" s="39"/>
      <c r="C490" s="39"/>
      <c r="D490" s="19">
        <v>21386.380300000001</v>
      </c>
      <c r="E490" s="19">
        <v>21025.356489999998</v>
      </c>
      <c r="F490" s="7">
        <f t="shared" si="7"/>
        <v>98.311898484289074</v>
      </c>
    </row>
    <row r="491" spans="1:6">
      <c r="A491" s="33" t="s">
        <v>68</v>
      </c>
      <c r="B491" s="37" t="s">
        <v>1</v>
      </c>
      <c r="C491" s="38" t="s">
        <v>4</v>
      </c>
      <c r="D491" s="20">
        <v>5816</v>
      </c>
      <c r="E491" s="20">
        <v>5572.7914600000004</v>
      </c>
      <c r="F491" s="8">
        <f t="shared" si="7"/>
        <v>95.818285075653378</v>
      </c>
    </row>
    <row r="492" spans="1:6">
      <c r="A492" s="33" t="s">
        <v>68</v>
      </c>
      <c r="B492" s="37" t="s">
        <v>1</v>
      </c>
      <c r="C492" s="38" t="s">
        <v>27</v>
      </c>
      <c r="D492" s="20">
        <v>10</v>
      </c>
      <c r="E492" s="20">
        <v>9.8754000000000008</v>
      </c>
      <c r="F492" s="8">
        <f t="shared" si="7"/>
        <v>98.754000000000005</v>
      </c>
    </row>
    <row r="493" spans="1:6">
      <c r="A493" s="33" t="s">
        <v>68</v>
      </c>
      <c r="B493" s="37" t="s">
        <v>1</v>
      </c>
      <c r="C493" s="38" t="s">
        <v>41</v>
      </c>
      <c r="D493" s="20">
        <v>3464.9</v>
      </c>
      <c r="E493" s="20">
        <v>3464.8029999999999</v>
      </c>
      <c r="F493" s="8">
        <f t="shared" si="7"/>
        <v>99.997200496406819</v>
      </c>
    </row>
    <row r="494" spans="1:6">
      <c r="A494" s="33" t="s">
        <v>68</v>
      </c>
      <c r="B494" s="37" t="s">
        <v>1</v>
      </c>
      <c r="C494" s="38" t="s">
        <v>0</v>
      </c>
      <c r="D494" s="20">
        <v>8.4</v>
      </c>
      <c r="E494" s="20">
        <v>8.34</v>
      </c>
      <c r="F494" s="8">
        <f t="shared" si="7"/>
        <v>99.285714285714278</v>
      </c>
    </row>
    <row r="495" spans="1:6">
      <c r="A495" s="33" t="s">
        <v>68</v>
      </c>
      <c r="B495" s="37" t="s">
        <v>37</v>
      </c>
      <c r="C495" s="38" t="s">
        <v>36</v>
      </c>
      <c r="D495" s="20">
        <v>14.8</v>
      </c>
      <c r="E495" s="20">
        <v>11.10319</v>
      </c>
      <c r="F495" s="8">
        <f t="shared" si="7"/>
        <v>75.02155405405405</v>
      </c>
    </row>
    <row r="496" spans="1:6" ht="52.8">
      <c r="A496" s="33" t="s">
        <v>141</v>
      </c>
      <c r="B496" s="37" t="s">
        <v>1</v>
      </c>
      <c r="C496" s="38" t="s">
        <v>41</v>
      </c>
      <c r="D496" s="20">
        <v>89.091530000000006</v>
      </c>
      <c r="E496" s="20">
        <v>89.091530000000006</v>
      </c>
      <c r="F496" s="8">
        <f t="shared" si="7"/>
        <v>100</v>
      </c>
    </row>
    <row r="497" spans="1:6">
      <c r="A497" s="33" t="s">
        <v>67</v>
      </c>
      <c r="B497" s="37" t="s">
        <v>1</v>
      </c>
      <c r="C497" s="38" t="s">
        <v>4</v>
      </c>
      <c r="D497" s="20">
        <v>3126</v>
      </c>
      <c r="E497" s="20">
        <v>3062.2350000000001</v>
      </c>
      <c r="F497" s="8">
        <f t="shared" si="7"/>
        <v>97.960172744721703</v>
      </c>
    </row>
    <row r="498" spans="1:6">
      <c r="A498" s="33" t="s">
        <v>70</v>
      </c>
      <c r="B498" s="37" t="s">
        <v>1</v>
      </c>
      <c r="C498" s="38" t="s">
        <v>3</v>
      </c>
      <c r="D498" s="20">
        <v>529.20000000000005</v>
      </c>
      <c r="E498" s="20">
        <v>479.13990000000001</v>
      </c>
      <c r="F498" s="8">
        <f t="shared" si="7"/>
        <v>90.540419501133783</v>
      </c>
    </row>
    <row r="499" spans="1:6" ht="39.6">
      <c r="A499" s="33" t="s">
        <v>165</v>
      </c>
      <c r="B499" s="37" t="s">
        <v>1</v>
      </c>
      <c r="C499" s="38" t="s">
        <v>41</v>
      </c>
      <c r="D499" s="20">
        <v>1500</v>
      </c>
      <c r="E499" s="20">
        <v>1500</v>
      </c>
      <c r="F499" s="8">
        <f t="shared" si="7"/>
        <v>100</v>
      </c>
    </row>
    <row r="500" spans="1:6" ht="39.6">
      <c r="A500" s="33" t="s">
        <v>166</v>
      </c>
      <c r="B500" s="37" t="s">
        <v>1</v>
      </c>
      <c r="C500" s="38" t="s">
        <v>41</v>
      </c>
      <c r="D500" s="20">
        <v>1499.3977600000001</v>
      </c>
      <c r="E500" s="20">
        <v>1499.3977600000001</v>
      </c>
      <c r="F500" s="8">
        <f t="shared" si="7"/>
        <v>100</v>
      </c>
    </row>
    <row r="501" spans="1:6" ht="39.6">
      <c r="A501" s="33" t="s">
        <v>167</v>
      </c>
      <c r="B501" s="37" t="s">
        <v>1</v>
      </c>
      <c r="C501" s="38" t="s">
        <v>41</v>
      </c>
      <c r="D501" s="20">
        <v>1499.3977600000001</v>
      </c>
      <c r="E501" s="20">
        <v>1499.3977600000001</v>
      </c>
      <c r="F501" s="8">
        <f t="shared" si="7"/>
        <v>100</v>
      </c>
    </row>
    <row r="502" spans="1:6" ht="39.6">
      <c r="A502" s="33" t="s">
        <v>168</v>
      </c>
      <c r="B502" s="37" t="s">
        <v>1</v>
      </c>
      <c r="C502" s="38" t="s">
        <v>41</v>
      </c>
      <c r="D502" s="20">
        <v>1487.5</v>
      </c>
      <c r="E502" s="20">
        <v>1487.5</v>
      </c>
      <c r="F502" s="8">
        <f t="shared" si="7"/>
        <v>100</v>
      </c>
    </row>
    <row r="503" spans="1:6" ht="39.6">
      <c r="A503" s="33" t="s">
        <v>190</v>
      </c>
      <c r="B503" s="37" t="s">
        <v>1</v>
      </c>
      <c r="C503" s="38" t="s">
        <v>41</v>
      </c>
      <c r="D503" s="20">
        <v>1000</v>
      </c>
      <c r="E503" s="20">
        <v>1000</v>
      </c>
      <c r="F503" s="8">
        <f t="shared" si="7"/>
        <v>100</v>
      </c>
    </row>
    <row r="504" spans="1:6" ht="39.6">
      <c r="A504" s="33" t="s">
        <v>169</v>
      </c>
      <c r="B504" s="37" t="s">
        <v>1</v>
      </c>
      <c r="C504" s="38" t="s">
        <v>41</v>
      </c>
      <c r="D504" s="20">
        <v>180.78235000000001</v>
      </c>
      <c r="E504" s="20">
        <v>180.78235000000001</v>
      </c>
      <c r="F504" s="8">
        <f t="shared" si="7"/>
        <v>100</v>
      </c>
    </row>
    <row r="505" spans="1:6" ht="39.6">
      <c r="A505" s="33" t="s">
        <v>170</v>
      </c>
      <c r="B505" s="37" t="s">
        <v>1</v>
      </c>
      <c r="C505" s="38" t="s">
        <v>41</v>
      </c>
      <c r="D505" s="20">
        <v>176.39974000000001</v>
      </c>
      <c r="E505" s="20">
        <v>176.39974000000001</v>
      </c>
      <c r="F505" s="8">
        <f t="shared" si="7"/>
        <v>100</v>
      </c>
    </row>
    <row r="506" spans="1:6" ht="39.6">
      <c r="A506" s="33" t="s">
        <v>171</v>
      </c>
      <c r="B506" s="37" t="s">
        <v>1</v>
      </c>
      <c r="C506" s="38" t="s">
        <v>41</v>
      </c>
      <c r="D506" s="20">
        <v>176.39974000000001</v>
      </c>
      <c r="E506" s="20">
        <v>176.39974000000001</v>
      </c>
      <c r="F506" s="8">
        <f t="shared" si="7"/>
        <v>100</v>
      </c>
    </row>
    <row r="507" spans="1:6" ht="52.8">
      <c r="A507" s="33" t="s">
        <v>172</v>
      </c>
      <c r="B507" s="37" t="s">
        <v>1</v>
      </c>
      <c r="C507" s="38" t="s">
        <v>41</v>
      </c>
      <c r="D507" s="20">
        <v>175</v>
      </c>
      <c r="E507" s="20">
        <v>175</v>
      </c>
      <c r="F507" s="8">
        <f t="shared" si="7"/>
        <v>100</v>
      </c>
    </row>
    <row r="508" spans="1:6" ht="39.6">
      <c r="A508" s="33" t="s">
        <v>191</v>
      </c>
      <c r="B508" s="37" t="s">
        <v>1</v>
      </c>
      <c r="C508" s="38" t="s">
        <v>41</v>
      </c>
      <c r="D508" s="20">
        <v>117.64704999999999</v>
      </c>
      <c r="E508" s="20">
        <v>117.64704999999999</v>
      </c>
      <c r="F508" s="8">
        <f t="shared" si="7"/>
        <v>100</v>
      </c>
    </row>
    <row r="509" spans="1:6" ht="39.6">
      <c r="A509" s="33" t="s">
        <v>173</v>
      </c>
      <c r="B509" s="37" t="s">
        <v>1</v>
      </c>
      <c r="C509" s="38" t="s">
        <v>41</v>
      </c>
      <c r="D509" s="20">
        <v>127.04113</v>
      </c>
      <c r="E509" s="20">
        <v>127.04113</v>
      </c>
      <c r="F509" s="8">
        <f t="shared" si="7"/>
        <v>100</v>
      </c>
    </row>
    <row r="510" spans="1:6" ht="39.6">
      <c r="A510" s="33" t="s">
        <v>174</v>
      </c>
      <c r="B510" s="37" t="s">
        <v>1</v>
      </c>
      <c r="C510" s="38" t="s">
        <v>41</v>
      </c>
      <c r="D510" s="20">
        <v>88.199860000000001</v>
      </c>
      <c r="E510" s="20">
        <v>88.199860000000001</v>
      </c>
      <c r="F510" s="8">
        <f t="shared" si="7"/>
        <v>100</v>
      </c>
    </row>
    <row r="511" spans="1:6" ht="39.6">
      <c r="A511" s="33" t="s">
        <v>175</v>
      </c>
      <c r="B511" s="37" t="s">
        <v>1</v>
      </c>
      <c r="C511" s="38" t="s">
        <v>41</v>
      </c>
      <c r="D511" s="20">
        <v>88.199860000000001</v>
      </c>
      <c r="E511" s="20">
        <v>88.199860000000001</v>
      </c>
      <c r="F511" s="8">
        <f t="shared" si="7"/>
        <v>100</v>
      </c>
    </row>
    <row r="512" spans="1:6" ht="52.8">
      <c r="A512" s="33" t="s">
        <v>176</v>
      </c>
      <c r="B512" s="37" t="s">
        <v>1</v>
      </c>
      <c r="C512" s="38" t="s">
        <v>41</v>
      </c>
      <c r="D512" s="20">
        <v>87.5</v>
      </c>
      <c r="E512" s="20">
        <v>87.5</v>
      </c>
      <c r="F512" s="8">
        <f t="shared" si="7"/>
        <v>100</v>
      </c>
    </row>
    <row r="513" spans="1:6" ht="39.6">
      <c r="A513" s="33" t="s">
        <v>192</v>
      </c>
      <c r="B513" s="37" t="s">
        <v>1</v>
      </c>
      <c r="C513" s="38" t="s">
        <v>41</v>
      </c>
      <c r="D513" s="20">
        <v>58.823520000000002</v>
      </c>
      <c r="E513" s="20">
        <v>58.823520000000002</v>
      </c>
      <c r="F513" s="8">
        <f t="shared" si="7"/>
        <v>100</v>
      </c>
    </row>
    <row r="514" spans="1:6">
      <c r="A514" s="33" t="s">
        <v>76</v>
      </c>
      <c r="B514" s="37" t="s">
        <v>1</v>
      </c>
      <c r="C514" s="38" t="s">
        <v>3</v>
      </c>
      <c r="D514" s="20">
        <v>65.7</v>
      </c>
      <c r="E514" s="20">
        <v>65.688239999999993</v>
      </c>
      <c r="F514" s="8">
        <f t="shared" si="7"/>
        <v>99.982100456620998</v>
      </c>
    </row>
    <row r="515" spans="1:6" ht="26.4">
      <c r="A515" s="18" t="s">
        <v>137</v>
      </c>
      <c r="B515" s="39"/>
      <c r="C515" s="39"/>
      <c r="D515" s="19">
        <v>1143.5</v>
      </c>
      <c r="E515" s="19">
        <v>1143.3479199999999</v>
      </c>
      <c r="F515" s="7">
        <f t="shared" si="7"/>
        <v>99.986700480979437</v>
      </c>
    </row>
    <row r="516" spans="1:6">
      <c r="A516" s="33" t="s">
        <v>160</v>
      </c>
      <c r="B516" s="37" t="s">
        <v>1</v>
      </c>
      <c r="C516" s="38" t="s">
        <v>3</v>
      </c>
      <c r="D516" s="20">
        <v>1143.5</v>
      </c>
      <c r="E516" s="20">
        <v>1143.3479199999999</v>
      </c>
      <c r="F516" s="8">
        <f t="shared" si="7"/>
        <v>99.986700480979437</v>
      </c>
    </row>
    <row r="517" spans="1:6" ht="39.6">
      <c r="A517" s="18" t="s">
        <v>11</v>
      </c>
      <c r="B517" s="39"/>
      <c r="C517" s="39"/>
      <c r="D517" s="19">
        <v>5579.5</v>
      </c>
      <c r="E517" s="19">
        <v>5473.2539500000003</v>
      </c>
      <c r="F517" s="7">
        <f t="shared" si="7"/>
        <v>98.095778295546197</v>
      </c>
    </row>
    <row r="518" spans="1:6">
      <c r="A518" s="33" t="s">
        <v>63</v>
      </c>
      <c r="B518" s="37" t="s">
        <v>1</v>
      </c>
      <c r="C518" s="38" t="s">
        <v>4</v>
      </c>
      <c r="D518" s="20">
        <v>3634.5</v>
      </c>
      <c r="E518" s="20">
        <v>3528.45</v>
      </c>
      <c r="F518" s="8">
        <f t="shared" si="7"/>
        <v>97.082129591415594</v>
      </c>
    </row>
    <row r="519" spans="1:6">
      <c r="A519" s="33" t="s">
        <v>63</v>
      </c>
      <c r="B519" s="37" t="s">
        <v>1</v>
      </c>
      <c r="C519" s="38" t="s">
        <v>3</v>
      </c>
      <c r="D519" s="20">
        <v>51.7</v>
      </c>
      <c r="E519" s="20">
        <v>51.621650000000002</v>
      </c>
      <c r="F519" s="8">
        <f t="shared" si="7"/>
        <v>99.848452611218562</v>
      </c>
    </row>
    <row r="520" spans="1:6">
      <c r="A520" s="33" t="s">
        <v>63</v>
      </c>
      <c r="B520" s="37" t="s">
        <v>1</v>
      </c>
      <c r="C520" s="38" t="s">
        <v>27</v>
      </c>
      <c r="D520" s="20">
        <v>0.1</v>
      </c>
      <c r="E520" s="20">
        <v>5.8560000000000001E-2</v>
      </c>
      <c r="F520" s="8">
        <f t="shared" si="7"/>
        <v>58.56</v>
      </c>
    </row>
    <row r="521" spans="1:6">
      <c r="A521" s="33" t="s">
        <v>63</v>
      </c>
      <c r="B521" s="37" t="s">
        <v>1</v>
      </c>
      <c r="C521" s="38" t="s">
        <v>41</v>
      </c>
      <c r="D521" s="20">
        <v>1893.2</v>
      </c>
      <c r="E521" s="20">
        <v>1893.12374</v>
      </c>
      <c r="F521" s="8">
        <f t="shared" ref="F521:F584" si="8">E521/D521*100</f>
        <v>99.995971899429534</v>
      </c>
    </row>
    <row r="522" spans="1:6">
      <c r="A522" s="18" t="s">
        <v>19</v>
      </c>
      <c r="B522" s="39"/>
      <c r="C522" s="39"/>
      <c r="D522" s="19">
        <v>1399.96</v>
      </c>
      <c r="E522" s="19">
        <v>1322.8241700000001</v>
      </c>
      <c r="F522" s="7">
        <f t="shared" si="8"/>
        <v>94.490140432583786</v>
      </c>
    </row>
    <row r="523" spans="1:6" ht="26.4">
      <c r="A523" s="33" t="s">
        <v>62</v>
      </c>
      <c r="B523" s="37" t="s">
        <v>1</v>
      </c>
      <c r="C523" s="38" t="s">
        <v>4</v>
      </c>
      <c r="D523" s="20">
        <v>431.76</v>
      </c>
      <c r="E523" s="20">
        <v>431.76</v>
      </c>
      <c r="F523" s="8">
        <f t="shared" si="8"/>
        <v>100</v>
      </c>
    </row>
    <row r="524" spans="1:6" ht="26.4">
      <c r="A524" s="33" t="s">
        <v>61</v>
      </c>
      <c r="B524" s="37" t="s">
        <v>1</v>
      </c>
      <c r="C524" s="38" t="s">
        <v>4</v>
      </c>
      <c r="D524" s="20">
        <v>968.2</v>
      </c>
      <c r="E524" s="20">
        <v>891.06416999999999</v>
      </c>
      <c r="F524" s="8">
        <f t="shared" si="8"/>
        <v>92.033068580871713</v>
      </c>
    </row>
    <row r="525" spans="1:6" s="23" customFormat="1">
      <c r="A525" s="21" t="s">
        <v>60</v>
      </c>
      <c r="B525" s="41"/>
      <c r="C525" s="41"/>
      <c r="D525" s="22">
        <v>275505.5</v>
      </c>
      <c r="E525" s="22">
        <v>272474.48891999997</v>
      </c>
      <c r="F525" s="5">
        <f t="shared" si="8"/>
        <v>98.899836453355732</v>
      </c>
    </row>
    <row r="526" spans="1:6" s="17" customFormat="1">
      <c r="A526" s="24" t="s">
        <v>59</v>
      </c>
      <c r="B526" s="40"/>
      <c r="C526" s="40"/>
      <c r="D526" s="25">
        <v>22948.799999999999</v>
      </c>
      <c r="E526" s="25">
        <v>22533.27492</v>
      </c>
      <c r="F526" s="12">
        <f t="shared" si="8"/>
        <v>98.189338527504717</v>
      </c>
    </row>
    <row r="527" spans="1:6" ht="39.6">
      <c r="A527" s="18" t="s">
        <v>11</v>
      </c>
      <c r="B527" s="39"/>
      <c r="C527" s="39"/>
      <c r="D527" s="19">
        <v>7188.6</v>
      </c>
      <c r="E527" s="19">
        <v>6773.3728300000002</v>
      </c>
      <c r="F527" s="7">
        <f t="shared" si="8"/>
        <v>94.223810338591662</v>
      </c>
    </row>
    <row r="528" spans="1:6" ht="39.6">
      <c r="A528" s="33" t="s">
        <v>58</v>
      </c>
      <c r="B528" s="37" t="s">
        <v>1</v>
      </c>
      <c r="C528" s="38" t="s">
        <v>4</v>
      </c>
      <c r="D528" s="20">
        <v>1997.6</v>
      </c>
      <c r="E528" s="20">
        <v>1833.5916999999999</v>
      </c>
      <c r="F528" s="8">
        <f t="shared" si="8"/>
        <v>91.789732679215064</v>
      </c>
    </row>
    <row r="529" spans="1:6" ht="39.6">
      <c r="A529" s="33" t="s">
        <v>57</v>
      </c>
      <c r="B529" s="37" t="s">
        <v>1</v>
      </c>
      <c r="C529" s="38" t="s">
        <v>4</v>
      </c>
      <c r="D529" s="20">
        <v>2651.6</v>
      </c>
      <c r="E529" s="20">
        <v>2419.0059299999998</v>
      </c>
      <c r="F529" s="8">
        <f t="shared" si="8"/>
        <v>91.228161487403824</v>
      </c>
    </row>
    <row r="530" spans="1:6" ht="39.6">
      <c r="A530" s="33" t="s">
        <v>57</v>
      </c>
      <c r="B530" s="37" t="s">
        <v>37</v>
      </c>
      <c r="C530" s="38" t="s">
        <v>36</v>
      </c>
      <c r="D530" s="20">
        <v>2539.5</v>
      </c>
      <c r="E530" s="20">
        <v>2520.7752</v>
      </c>
      <c r="F530" s="8">
        <f t="shared" si="8"/>
        <v>99.262658003544004</v>
      </c>
    </row>
    <row r="531" spans="1:6" ht="26.4">
      <c r="A531" s="18" t="s">
        <v>117</v>
      </c>
      <c r="B531" s="39"/>
      <c r="C531" s="39"/>
      <c r="D531" s="19">
        <v>10302.799999999999</v>
      </c>
      <c r="E531" s="19">
        <v>10302.73</v>
      </c>
      <c r="F531" s="7">
        <f t="shared" si="8"/>
        <v>99.999320573048109</v>
      </c>
    </row>
    <row r="532" spans="1:6">
      <c r="A532" s="33" t="s">
        <v>143</v>
      </c>
      <c r="B532" s="37" t="s">
        <v>51</v>
      </c>
      <c r="C532" s="38" t="s">
        <v>105</v>
      </c>
      <c r="D532" s="20">
        <v>10302.799999999999</v>
      </c>
      <c r="E532" s="20">
        <v>10302.73</v>
      </c>
      <c r="F532" s="8">
        <f t="shared" si="8"/>
        <v>99.999320573048109</v>
      </c>
    </row>
    <row r="533" spans="1:6">
      <c r="A533" s="18" t="s">
        <v>19</v>
      </c>
      <c r="B533" s="39"/>
      <c r="C533" s="39"/>
      <c r="D533" s="19">
        <v>5457.3</v>
      </c>
      <c r="E533" s="19">
        <v>5457.17209</v>
      </c>
      <c r="F533" s="7">
        <f t="shared" si="8"/>
        <v>99.997656166969008</v>
      </c>
    </row>
    <row r="534" spans="1:6" ht="39.6">
      <c r="A534" s="33" t="s">
        <v>56</v>
      </c>
      <c r="B534" s="37" t="s">
        <v>1</v>
      </c>
      <c r="C534" s="38" t="s">
        <v>36</v>
      </c>
      <c r="D534" s="20">
        <v>77.7</v>
      </c>
      <c r="E534" s="20">
        <v>77.672899999999998</v>
      </c>
      <c r="F534" s="8">
        <f t="shared" si="8"/>
        <v>99.965122265122261</v>
      </c>
    </row>
    <row r="535" spans="1:6" ht="39.6">
      <c r="A535" s="33" t="s">
        <v>56</v>
      </c>
      <c r="B535" s="37" t="s">
        <v>1</v>
      </c>
      <c r="C535" s="38" t="s">
        <v>4</v>
      </c>
      <c r="D535" s="20">
        <v>372.6</v>
      </c>
      <c r="E535" s="20">
        <v>372.55727000000002</v>
      </c>
      <c r="F535" s="8">
        <f t="shared" si="8"/>
        <v>99.988531937734834</v>
      </c>
    </row>
    <row r="536" spans="1:6" ht="39.6">
      <c r="A536" s="33" t="s">
        <v>56</v>
      </c>
      <c r="B536" s="37" t="s">
        <v>37</v>
      </c>
      <c r="C536" s="38" t="s">
        <v>36</v>
      </c>
      <c r="D536" s="20">
        <v>1390.2</v>
      </c>
      <c r="E536" s="20">
        <v>1390.1824799999999</v>
      </c>
      <c r="F536" s="8">
        <f t="shared" si="8"/>
        <v>99.998739749676304</v>
      </c>
    </row>
    <row r="537" spans="1:6" ht="39.6">
      <c r="A537" s="33" t="s">
        <v>56</v>
      </c>
      <c r="B537" s="37" t="s">
        <v>55</v>
      </c>
      <c r="C537" s="38" t="s">
        <v>50</v>
      </c>
      <c r="D537" s="20">
        <v>3616.8</v>
      </c>
      <c r="E537" s="20">
        <v>3616.7594399999998</v>
      </c>
      <c r="F537" s="8">
        <f t="shared" si="8"/>
        <v>99.998878566688774</v>
      </c>
    </row>
    <row r="538" spans="1:6" s="17" customFormat="1" ht="39.6">
      <c r="A538" s="24" t="s">
        <v>54</v>
      </c>
      <c r="B538" s="40"/>
      <c r="C538" s="40"/>
      <c r="D538" s="25">
        <v>108278.7</v>
      </c>
      <c r="E538" s="25">
        <v>108277.44628</v>
      </c>
      <c r="F538" s="12">
        <f t="shared" si="8"/>
        <v>99.998842136080327</v>
      </c>
    </row>
    <row r="539" spans="1:6">
      <c r="A539" s="18" t="s">
        <v>144</v>
      </c>
      <c r="B539" s="39"/>
      <c r="C539" s="39"/>
      <c r="D539" s="19">
        <v>108278.7</v>
      </c>
      <c r="E539" s="19">
        <v>108277.44628</v>
      </c>
      <c r="F539" s="7">
        <f t="shared" si="8"/>
        <v>99.998842136080327</v>
      </c>
    </row>
    <row r="540" spans="1:6">
      <c r="A540" s="33" t="s">
        <v>52</v>
      </c>
      <c r="B540" s="37" t="s">
        <v>47</v>
      </c>
      <c r="C540" s="38" t="s">
        <v>10</v>
      </c>
      <c r="D540" s="20">
        <v>73571.8</v>
      </c>
      <c r="E540" s="20">
        <v>73571.478560000003</v>
      </c>
      <c r="F540" s="8">
        <f t="shared" si="8"/>
        <v>99.999563093467884</v>
      </c>
    </row>
    <row r="541" spans="1:6">
      <c r="A541" s="33" t="s">
        <v>52</v>
      </c>
      <c r="B541" s="37" t="s">
        <v>47</v>
      </c>
      <c r="C541" s="38" t="s">
        <v>8</v>
      </c>
      <c r="D541" s="20">
        <v>296.39999999999998</v>
      </c>
      <c r="E541" s="20">
        <v>296.39792999999997</v>
      </c>
      <c r="F541" s="8">
        <f t="shared" si="8"/>
        <v>99.999301619433197</v>
      </c>
    </row>
    <row r="542" spans="1:6">
      <c r="A542" s="33" t="s">
        <v>52</v>
      </c>
      <c r="B542" s="37" t="s">
        <v>46</v>
      </c>
      <c r="C542" s="38" t="s">
        <v>6</v>
      </c>
      <c r="D542" s="20">
        <v>21060.3</v>
      </c>
      <c r="E542" s="20">
        <v>21060.249179999999</v>
      </c>
      <c r="F542" s="8">
        <f t="shared" si="8"/>
        <v>99.999758692896108</v>
      </c>
    </row>
    <row r="543" spans="1:6">
      <c r="A543" s="33" t="s">
        <v>52</v>
      </c>
      <c r="B543" s="37" t="s">
        <v>1</v>
      </c>
      <c r="C543" s="38" t="s">
        <v>5</v>
      </c>
      <c r="D543" s="20">
        <v>956.4</v>
      </c>
      <c r="E543" s="20">
        <v>956.33540000000005</v>
      </c>
      <c r="F543" s="8">
        <f t="shared" si="8"/>
        <v>99.993245503973242</v>
      </c>
    </row>
    <row r="544" spans="1:6">
      <c r="A544" s="33" t="s">
        <v>52</v>
      </c>
      <c r="B544" s="37" t="s">
        <v>1</v>
      </c>
      <c r="C544" s="38" t="s">
        <v>4</v>
      </c>
      <c r="D544" s="20">
        <v>719.8</v>
      </c>
      <c r="E544" s="20">
        <v>719.8</v>
      </c>
      <c r="F544" s="8">
        <f t="shared" si="8"/>
        <v>100</v>
      </c>
    </row>
    <row r="545" spans="1:6">
      <c r="A545" s="33" t="s">
        <v>52</v>
      </c>
      <c r="B545" s="37" t="s">
        <v>1</v>
      </c>
      <c r="C545" s="38" t="s">
        <v>3</v>
      </c>
      <c r="D545" s="20">
        <v>1039.8</v>
      </c>
      <c r="E545" s="20">
        <v>1039.73316</v>
      </c>
      <c r="F545" s="8">
        <f t="shared" si="8"/>
        <v>99.99357184073861</v>
      </c>
    </row>
    <row r="546" spans="1:6">
      <c r="A546" s="33" t="s">
        <v>52</v>
      </c>
      <c r="B546" s="37" t="s">
        <v>1</v>
      </c>
      <c r="C546" s="38" t="s">
        <v>41</v>
      </c>
      <c r="D546" s="20">
        <v>583</v>
      </c>
      <c r="E546" s="20">
        <v>582.92783999999995</v>
      </c>
      <c r="F546" s="8">
        <f t="shared" si="8"/>
        <v>99.987622641509418</v>
      </c>
    </row>
    <row r="547" spans="1:6">
      <c r="A547" s="33" t="s">
        <v>52</v>
      </c>
      <c r="B547" s="37" t="s">
        <v>1</v>
      </c>
      <c r="C547" s="38" t="s">
        <v>0</v>
      </c>
      <c r="D547" s="20">
        <v>444</v>
      </c>
      <c r="E547" s="20">
        <v>443.97343999999998</v>
      </c>
      <c r="F547" s="8">
        <f t="shared" si="8"/>
        <v>99.994018018018011</v>
      </c>
    </row>
    <row r="548" spans="1:6">
      <c r="A548" s="33" t="s">
        <v>52</v>
      </c>
      <c r="B548" s="37" t="s">
        <v>1</v>
      </c>
      <c r="C548" s="38" t="s">
        <v>38</v>
      </c>
      <c r="D548" s="20">
        <v>7</v>
      </c>
      <c r="E548" s="20">
        <v>6.9894999999999996</v>
      </c>
      <c r="F548" s="8">
        <f t="shared" si="8"/>
        <v>99.85</v>
      </c>
    </row>
    <row r="549" spans="1:6">
      <c r="A549" s="33" t="s">
        <v>52</v>
      </c>
      <c r="B549" s="37" t="s">
        <v>198</v>
      </c>
      <c r="C549" s="38" t="s">
        <v>199</v>
      </c>
      <c r="D549" s="20">
        <v>6.8</v>
      </c>
      <c r="E549" s="20">
        <v>6.7308599999999998</v>
      </c>
      <c r="F549" s="8">
        <f t="shared" si="8"/>
        <v>98.983235294117648</v>
      </c>
    </row>
    <row r="550" spans="1:6">
      <c r="A550" s="33" t="s">
        <v>52</v>
      </c>
      <c r="B550" s="37" t="s">
        <v>35</v>
      </c>
      <c r="C550" s="38" t="s">
        <v>32</v>
      </c>
      <c r="D550" s="20">
        <v>14.3</v>
      </c>
      <c r="E550" s="20">
        <v>14.212999999999999</v>
      </c>
      <c r="F550" s="8">
        <f t="shared" si="8"/>
        <v>99.391608391608372</v>
      </c>
    </row>
    <row r="551" spans="1:6">
      <c r="A551" s="33" t="s">
        <v>52</v>
      </c>
      <c r="B551" s="37" t="s">
        <v>51</v>
      </c>
      <c r="C551" s="38" t="s">
        <v>53</v>
      </c>
      <c r="D551" s="20">
        <v>0.6</v>
      </c>
      <c r="E551" s="20">
        <v>0.52456999999999998</v>
      </c>
      <c r="F551" s="8">
        <f t="shared" si="8"/>
        <v>87.428333333333327</v>
      </c>
    </row>
    <row r="552" spans="1:6" ht="39.6">
      <c r="A552" s="33" t="s">
        <v>49</v>
      </c>
      <c r="B552" s="37" t="s">
        <v>47</v>
      </c>
      <c r="C552" s="38" t="s">
        <v>10</v>
      </c>
      <c r="D552" s="20">
        <v>3915</v>
      </c>
      <c r="E552" s="20">
        <v>3914.6472699999999</v>
      </c>
      <c r="F552" s="8">
        <f t="shared" si="8"/>
        <v>99.990990293742016</v>
      </c>
    </row>
    <row r="553" spans="1:6" ht="39.6">
      <c r="A553" s="33" t="s">
        <v>49</v>
      </c>
      <c r="B553" s="37" t="s">
        <v>47</v>
      </c>
      <c r="C553" s="38" t="s">
        <v>8</v>
      </c>
      <c r="D553" s="20">
        <v>36.700000000000003</v>
      </c>
      <c r="E553" s="20">
        <v>36.679830000000003</v>
      </c>
      <c r="F553" s="8">
        <f t="shared" si="8"/>
        <v>99.945040871934609</v>
      </c>
    </row>
    <row r="554" spans="1:6" ht="39.6">
      <c r="A554" s="33" t="s">
        <v>49</v>
      </c>
      <c r="B554" s="37" t="s">
        <v>46</v>
      </c>
      <c r="C554" s="38" t="s">
        <v>6</v>
      </c>
      <c r="D554" s="20">
        <v>1173.8</v>
      </c>
      <c r="E554" s="20">
        <v>1173.76748</v>
      </c>
      <c r="F554" s="8">
        <f t="shared" si="8"/>
        <v>99.997229510989953</v>
      </c>
    </row>
    <row r="555" spans="1:6" ht="66">
      <c r="A555" s="33" t="s">
        <v>48</v>
      </c>
      <c r="B555" s="37" t="s">
        <v>47</v>
      </c>
      <c r="C555" s="38" t="s">
        <v>10</v>
      </c>
      <c r="D555" s="20">
        <v>2907.1428599999999</v>
      </c>
      <c r="E555" s="20">
        <v>2907.1428599999999</v>
      </c>
      <c r="F555" s="8">
        <f t="shared" si="8"/>
        <v>100</v>
      </c>
    </row>
    <row r="556" spans="1:6" ht="66">
      <c r="A556" s="33" t="s">
        <v>48</v>
      </c>
      <c r="B556" s="37" t="s">
        <v>46</v>
      </c>
      <c r="C556" s="38" t="s">
        <v>6</v>
      </c>
      <c r="D556" s="20">
        <v>877.95713999999998</v>
      </c>
      <c r="E556" s="20">
        <v>877.95713999999998</v>
      </c>
      <c r="F556" s="8">
        <f t="shared" si="8"/>
        <v>100</v>
      </c>
    </row>
    <row r="557" spans="1:6" ht="66">
      <c r="A557" s="33" t="s">
        <v>48</v>
      </c>
      <c r="B557" s="37" t="s">
        <v>1</v>
      </c>
      <c r="C557" s="38" t="s">
        <v>41</v>
      </c>
      <c r="D557" s="20">
        <v>602.85799999999995</v>
      </c>
      <c r="E557" s="20">
        <v>602.85799999999995</v>
      </c>
      <c r="F557" s="8">
        <f t="shared" si="8"/>
        <v>100</v>
      </c>
    </row>
    <row r="558" spans="1:6" ht="66">
      <c r="A558" s="33" t="s">
        <v>48</v>
      </c>
      <c r="B558" s="37" t="s">
        <v>1</v>
      </c>
      <c r="C558" s="38" t="s">
        <v>0</v>
      </c>
      <c r="D558" s="20">
        <v>65.042000000000002</v>
      </c>
      <c r="E558" s="20">
        <v>65.040260000000004</v>
      </c>
      <c r="F558" s="8">
        <f t="shared" si="8"/>
        <v>99.997324805510289</v>
      </c>
    </row>
    <row r="559" spans="1:6" s="17" customFormat="1" ht="39.6">
      <c r="A559" s="24" t="s">
        <v>45</v>
      </c>
      <c r="B559" s="40"/>
      <c r="C559" s="40"/>
      <c r="D559" s="25">
        <v>95914.3</v>
      </c>
      <c r="E559" s="25">
        <v>93375.827000000005</v>
      </c>
      <c r="F559" s="12">
        <f t="shared" si="8"/>
        <v>97.353394645011221</v>
      </c>
    </row>
    <row r="560" spans="1:6" ht="26.4">
      <c r="A560" s="18" t="s">
        <v>44</v>
      </c>
      <c r="B560" s="39"/>
      <c r="C560" s="39"/>
      <c r="D560" s="19">
        <v>95800.6</v>
      </c>
      <c r="E560" s="19">
        <v>93262.147800000006</v>
      </c>
      <c r="F560" s="7">
        <f t="shared" si="8"/>
        <v>97.350275259236369</v>
      </c>
    </row>
    <row r="561" spans="1:6" ht="26.4">
      <c r="A561" s="33" t="s">
        <v>34</v>
      </c>
      <c r="B561" s="37" t="s">
        <v>9</v>
      </c>
      <c r="C561" s="38" t="s">
        <v>10</v>
      </c>
      <c r="D561" s="20">
        <v>36414.1</v>
      </c>
      <c r="E561" s="20">
        <v>36414.05386</v>
      </c>
      <c r="F561" s="8">
        <f t="shared" si="8"/>
        <v>99.99987329084064</v>
      </c>
    </row>
    <row r="562" spans="1:6" ht="26.4">
      <c r="A562" s="33" t="s">
        <v>34</v>
      </c>
      <c r="B562" s="37" t="s">
        <v>9</v>
      </c>
      <c r="C562" s="38" t="s">
        <v>8</v>
      </c>
      <c r="D562" s="20">
        <v>44.8</v>
      </c>
      <c r="E562" s="20">
        <v>44.748330000000003</v>
      </c>
      <c r="F562" s="8">
        <f t="shared" si="8"/>
        <v>99.884665178571439</v>
      </c>
    </row>
    <row r="563" spans="1:6" ht="26.4">
      <c r="A563" s="33" t="s">
        <v>34</v>
      </c>
      <c r="B563" s="37" t="s">
        <v>7</v>
      </c>
      <c r="C563" s="38" t="s">
        <v>6</v>
      </c>
      <c r="D563" s="20">
        <v>10995.9</v>
      </c>
      <c r="E563" s="20">
        <v>10995.836289999999</v>
      </c>
      <c r="F563" s="8">
        <f t="shared" si="8"/>
        <v>99.999420602224461</v>
      </c>
    </row>
    <row r="564" spans="1:6" ht="26.4">
      <c r="A564" s="33" t="s">
        <v>34</v>
      </c>
      <c r="B564" s="37" t="s">
        <v>1</v>
      </c>
      <c r="C564" s="38" t="s">
        <v>5</v>
      </c>
      <c r="D564" s="20">
        <v>49.4</v>
      </c>
      <c r="E564" s="20">
        <v>47.565600000000003</v>
      </c>
      <c r="F564" s="8">
        <f t="shared" si="8"/>
        <v>96.286639676113367</v>
      </c>
    </row>
    <row r="565" spans="1:6" ht="26.4">
      <c r="A565" s="33" t="s">
        <v>34</v>
      </c>
      <c r="B565" s="37" t="s">
        <v>1</v>
      </c>
      <c r="C565" s="38" t="s">
        <v>145</v>
      </c>
      <c r="D565" s="20">
        <v>2622.5</v>
      </c>
      <c r="E565" s="20">
        <v>2622.4514600000002</v>
      </c>
      <c r="F565" s="8">
        <f t="shared" si="8"/>
        <v>99.998149094375606</v>
      </c>
    </row>
    <row r="566" spans="1:6" ht="26.4">
      <c r="A566" s="33" t="s">
        <v>34</v>
      </c>
      <c r="B566" s="37" t="s">
        <v>1</v>
      </c>
      <c r="C566" s="38" t="s">
        <v>36</v>
      </c>
      <c r="D566" s="20">
        <v>726.4</v>
      </c>
      <c r="E566" s="20">
        <v>613.96430999999995</v>
      </c>
      <c r="F566" s="8">
        <f t="shared" si="8"/>
        <v>84.521518447136557</v>
      </c>
    </row>
    <row r="567" spans="1:6" ht="26.4">
      <c r="A567" s="33" t="s">
        <v>34</v>
      </c>
      <c r="B567" s="37" t="s">
        <v>1</v>
      </c>
      <c r="C567" s="38" t="s">
        <v>4</v>
      </c>
      <c r="D567" s="20">
        <v>15887.3</v>
      </c>
      <c r="E567" s="20">
        <v>15887.29869</v>
      </c>
      <c r="F567" s="8">
        <f t="shared" si="8"/>
        <v>99.999991754420208</v>
      </c>
    </row>
    <row r="568" spans="1:6" ht="26.4">
      <c r="A568" s="33" t="s">
        <v>34</v>
      </c>
      <c r="B568" s="37" t="s">
        <v>1</v>
      </c>
      <c r="C568" s="38" t="s">
        <v>3</v>
      </c>
      <c r="D568" s="20">
        <v>1244.9000000000001</v>
      </c>
      <c r="E568" s="20">
        <v>1234.08878</v>
      </c>
      <c r="F568" s="8">
        <f t="shared" si="8"/>
        <v>99.131559161378419</v>
      </c>
    </row>
    <row r="569" spans="1:6" ht="26.4">
      <c r="A569" s="33" t="s">
        <v>34</v>
      </c>
      <c r="B569" s="37" t="s">
        <v>1</v>
      </c>
      <c r="C569" s="38" t="s">
        <v>42</v>
      </c>
      <c r="D569" s="20">
        <v>42</v>
      </c>
      <c r="E569" s="20">
        <v>41.957880000000003</v>
      </c>
      <c r="F569" s="8">
        <f t="shared" si="8"/>
        <v>99.899714285714296</v>
      </c>
    </row>
    <row r="570" spans="1:6" ht="26.4">
      <c r="A570" s="33" t="s">
        <v>34</v>
      </c>
      <c r="B570" s="37" t="s">
        <v>1</v>
      </c>
      <c r="C570" s="38" t="s">
        <v>27</v>
      </c>
      <c r="D570" s="20">
        <v>0.6</v>
      </c>
      <c r="E570" s="20">
        <v>0</v>
      </c>
      <c r="F570" s="8">
        <f t="shared" si="8"/>
        <v>0</v>
      </c>
    </row>
    <row r="571" spans="1:6" ht="26.4">
      <c r="A571" s="33" t="s">
        <v>34</v>
      </c>
      <c r="B571" s="37" t="s">
        <v>1</v>
      </c>
      <c r="C571" s="38" t="s">
        <v>41</v>
      </c>
      <c r="D571" s="20">
        <v>2598.6</v>
      </c>
      <c r="E571" s="20">
        <v>2598.5049300000001</v>
      </c>
      <c r="F571" s="8">
        <f t="shared" si="8"/>
        <v>99.996341491572394</v>
      </c>
    </row>
    <row r="572" spans="1:6" ht="26.4">
      <c r="A572" s="33" t="s">
        <v>34</v>
      </c>
      <c r="B572" s="37" t="s">
        <v>1</v>
      </c>
      <c r="C572" s="38" t="s">
        <v>40</v>
      </c>
      <c r="D572" s="20">
        <v>2675.6</v>
      </c>
      <c r="E572" s="20">
        <v>2675.5992000000001</v>
      </c>
      <c r="F572" s="8">
        <f t="shared" si="8"/>
        <v>99.999970100164461</v>
      </c>
    </row>
    <row r="573" spans="1:6" ht="26.4">
      <c r="A573" s="33" t="s">
        <v>34</v>
      </c>
      <c r="B573" s="37" t="s">
        <v>1</v>
      </c>
      <c r="C573" s="38" t="s">
        <v>39</v>
      </c>
      <c r="D573" s="20">
        <v>342.1</v>
      </c>
      <c r="E573" s="20">
        <v>342.00752999999997</v>
      </c>
      <c r="F573" s="8">
        <f t="shared" si="8"/>
        <v>99.972969891844471</v>
      </c>
    </row>
    <row r="574" spans="1:6" ht="26.4">
      <c r="A574" s="33" t="s">
        <v>34</v>
      </c>
      <c r="B574" s="37" t="s">
        <v>1</v>
      </c>
      <c r="C574" s="38" t="s">
        <v>0</v>
      </c>
      <c r="D574" s="20">
        <v>668</v>
      </c>
      <c r="E574" s="20">
        <v>659.96875</v>
      </c>
      <c r="F574" s="8">
        <f t="shared" si="8"/>
        <v>98.797717065868255</v>
      </c>
    </row>
    <row r="575" spans="1:6" ht="26.4">
      <c r="A575" s="33" t="s">
        <v>34</v>
      </c>
      <c r="B575" s="37" t="s">
        <v>1</v>
      </c>
      <c r="C575" s="38" t="s">
        <v>38</v>
      </c>
      <c r="D575" s="20">
        <v>89.5</v>
      </c>
      <c r="E575" s="20">
        <v>89.5</v>
      </c>
      <c r="F575" s="8">
        <f t="shared" si="8"/>
        <v>100</v>
      </c>
    </row>
    <row r="576" spans="1:6" ht="26.4">
      <c r="A576" s="33" t="s">
        <v>34</v>
      </c>
      <c r="B576" s="37" t="s">
        <v>37</v>
      </c>
      <c r="C576" s="38" t="s">
        <v>36</v>
      </c>
      <c r="D576" s="20">
        <v>751.5</v>
      </c>
      <c r="E576" s="20">
        <v>491.48160000000001</v>
      </c>
      <c r="F576" s="8">
        <f t="shared" si="8"/>
        <v>65.400079840319364</v>
      </c>
    </row>
    <row r="577" spans="1:6" ht="26.4">
      <c r="A577" s="33" t="s">
        <v>34</v>
      </c>
      <c r="B577" s="37" t="s">
        <v>33</v>
      </c>
      <c r="C577" s="38" t="s">
        <v>32</v>
      </c>
      <c r="D577" s="20">
        <v>48.9</v>
      </c>
      <c r="E577" s="20">
        <v>48.811999999999998</v>
      </c>
      <c r="F577" s="8">
        <f t="shared" si="8"/>
        <v>99.820040899795501</v>
      </c>
    </row>
    <row r="578" spans="1:6">
      <c r="A578" s="33" t="s">
        <v>146</v>
      </c>
      <c r="B578" s="37" t="s">
        <v>80</v>
      </c>
      <c r="C578" s="38" t="s">
        <v>72</v>
      </c>
      <c r="D578" s="20">
        <v>2768</v>
      </c>
      <c r="E578" s="20">
        <v>647.94457</v>
      </c>
      <c r="F578" s="8">
        <f t="shared" si="8"/>
        <v>23.40840209537572</v>
      </c>
    </row>
    <row r="579" spans="1:6">
      <c r="A579" s="33" t="s">
        <v>146</v>
      </c>
      <c r="B579" s="37" t="s">
        <v>80</v>
      </c>
      <c r="C579" s="38" t="s">
        <v>41</v>
      </c>
      <c r="D579" s="20">
        <v>1381.4</v>
      </c>
      <c r="E579" s="20">
        <v>1381.32286</v>
      </c>
      <c r="F579" s="8">
        <f t="shared" si="8"/>
        <v>99.994415810047769</v>
      </c>
    </row>
    <row r="580" spans="1:6">
      <c r="A580" s="33" t="s">
        <v>146</v>
      </c>
      <c r="B580" s="37" t="s">
        <v>80</v>
      </c>
      <c r="C580" s="38" t="s">
        <v>151</v>
      </c>
      <c r="D580" s="20">
        <v>160.9</v>
      </c>
      <c r="E580" s="20">
        <v>160.8152</v>
      </c>
      <c r="F580" s="8">
        <f t="shared" si="8"/>
        <v>99.947296457426972</v>
      </c>
    </row>
    <row r="581" spans="1:6" ht="132">
      <c r="A581" s="33" t="s">
        <v>31</v>
      </c>
      <c r="B581" s="37" t="s">
        <v>29</v>
      </c>
      <c r="C581" s="38" t="s">
        <v>1</v>
      </c>
      <c r="D581" s="20">
        <v>15879.6</v>
      </c>
      <c r="E581" s="20">
        <v>15855.78672</v>
      </c>
      <c r="F581" s="8">
        <f t="shared" si="8"/>
        <v>99.8500385400136</v>
      </c>
    </row>
    <row r="582" spans="1:6" ht="39.6">
      <c r="A582" s="33" t="s">
        <v>30</v>
      </c>
      <c r="B582" s="37" t="s">
        <v>29</v>
      </c>
      <c r="C582" s="38" t="s">
        <v>1</v>
      </c>
      <c r="D582" s="20">
        <v>373</v>
      </c>
      <c r="E582" s="20">
        <v>372.91852</v>
      </c>
      <c r="F582" s="8">
        <f t="shared" si="8"/>
        <v>99.978155495978555</v>
      </c>
    </row>
    <row r="583" spans="1:6" ht="39.6">
      <c r="A583" s="33" t="s">
        <v>205</v>
      </c>
      <c r="B583" s="37" t="s">
        <v>1</v>
      </c>
      <c r="C583" s="38" t="s">
        <v>36</v>
      </c>
      <c r="D583" s="20">
        <v>34.799999999999997</v>
      </c>
      <c r="E583" s="20">
        <v>34.76737</v>
      </c>
      <c r="F583" s="8">
        <f t="shared" si="8"/>
        <v>99.906235632183922</v>
      </c>
    </row>
    <row r="584" spans="1:6" ht="26.4">
      <c r="A584" s="33" t="s">
        <v>28</v>
      </c>
      <c r="B584" s="37" t="s">
        <v>1</v>
      </c>
      <c r="C584" s="38" t="s">
        <v>27</v>
      </c>
      <c r="D584" s="20">
        <v>0.8</v>
      </c>
      <c r="E584" s="20">
        <v>0.75334999999999996</v>
      </c>
      <c r="F584" s="8">
        <f t="shared" si="8"/>
        <v>94.168749999999989</v>
      </c>
    </row>
    <row r="585" spans="1:6" ht="39.6">
      <c r="A585" s="18" t="s">
        <v>26</v>
      </c>
      <c r="B585" s="39"/>
      <c r="C585" s="39"/>
      <c r="D585" s="19">
        <v>111.7</v>
      </c>
      <c r="E585" s="19">
        <v>111.67919999999999</v>
      </c>
      <c r="F585" s="7">
        <f t="shared" ref="F585:F611" si="9">E585/D585*100</f>
        <v>99.981378692927478</v>
      </c>
    </row>
    <row r="586" spans="1:6" ht="26.4">
      <c r="A586" s="33" t="s">
        <v>25</v>
      </c>
      <c r="B586" s="37" t="s">
        <v>1</v>
      </c>
      <c r="C586" s="38" t="s">
        <v>3</v>
      </c>
      <c r="D586" s="20">
        <v>55.7</v>
      </c>
      <c r="E586" s="20">
        <v>55.7</v>
      </c>
      <c r="F586" s="8">
        <f t="shared" si="9"/>
        <v>100</v>
      </c>
    </row>
    <row r="587" spans="1:6" ht="26.4">
      <c r="A587" s="33" t="s">
        <v>24</v>
      </c>
      <c r="B587" s="37" t="s">
        <v>1</v>
      </c>
      <c r="C587" s="38" t="s">
        <v>23</v>
      </c>
      <c r="D587" s="20">
        <v>56</v>
      </c>
      <c r="E587" s="20">
        <v>55.979199999999999</v>
      </c>
      <c r="F587" s="8">
        <f t="shared" si="9"/>
        <v>99.962857142857146</v>
      </c>
    </row>
    <row r="588" spans="1:6">
      <c r="A588" s="18" t="s">
        <v>19</v>
      </c>
      <c r="B588" s="39"/>
      <c r="C588" s="39"/>
      <c r="D588" s="19">
        <v>2</v>
      </c>
      <c r="E588" s="19">
        <v>2</v>
      </c>
      <c r="F588" s="7">
        <f t="shared" si="9"/>
        <v>100</v>
      </c>
    </row>
    <row r="589" spans="1:6" ht="39.6">
      <c r="A589" s="33" t="s">
        <v>56</v>
      </c>
      <c r="B589" s="37" t="s">
        <v>55</v>
      </c>
      <c r="C589" s="38" t="s">
        <v>50</v>
      </c>
      <c r="D589" s="20">
        <v>2</v>
      </c>
      <c r="E589" s="20">
        <v>2</v>
      </c>
      <c r="F589" s="8">
        <f t="shared" si="9"/>
        <v>100</v>
      </c>
    </row>
    <row r="590" spans="1:6" s="17" customFormat="1" ht="26.4">
      <c r="A590" s="24" t="s">
        <v>16</v>
      </c>
      <c r="B590" s="40"/>
      <c r="C590" s="40"/>
      <c r="D590" s="25">
        <v>1270.4000000000001</v>
      </c>
      <c r="E590" s="25">
        <v>1199.1704199999999</v>
      </c>
      <c r="F590" s="12">
        <f t="shared" si="9"/>
        <v>94.393137594458423</v>
      </c>
    </row>
    <row r="591" spans="1:6" ht="39.6">
      <c r="A591" s="18" t="s">
        <v>11</v>
      </c>
      <c r="B591" s="39"/>
      <c r="C591" s="39"/>
      <c r="D591" s="19">
        <v>1270.4000000000001</v>
      </c>
      <c r="E591" s="19">
        <v>1199.1704199999999</v>
      </c>
      <c r="F591" s="8">
        <f t="shared" si="9"/>
        <v>94.393137594458423</v>
      </c>
    </row>
    <row r="592" spans="1:6">
      <c r="A592" s="33" t="s">
        <v>15</v>
      </c>
      <c r="B592" s="37" t="s">
        <v>1</v>
      </c>
      <c r="C592" s="38" t="s">
        <v>3</v>
      </c>
      <c r="D592" s="20">
        <v>100</v>
      </c>
      <c r="E592" s="20">
        <v>100</v>
      </c>
      <c r="F592" s="8">
        <f t="shared" si="9"/>
        <v>100</v>
      </c>
    </row>
    <row r="593" spans="1:6">
      <c r="A593" s="33" t="s">
        <v>15</v>
      </c>
      <c r="B593" s="37" t="s">
        <v>14</v>
      </c>
      <c r="C593" s="38" t="s">
        <v>13</v>
      </c>
      <c r="D593" s="20">
        <v>1170.4000000000001</v>
      </c>
      <c r="E593" s="20">
        <v>1099.1704199999999</v>
      </c>
      <c r="F593" s="8">
        <f t="shared" si="9"/>
        <v>93.914082365003409</v>
      </c>
    </row>
    <row r="594" spans="1:6" s="17" customFormat="1" ht="26.4">
      <c r="A594" s="24" t="s">
        <v>75</v>
      </c>
      <c r="B594" s="40"/>
      <c r="C594" s="40"/>
      <c r="D594" s="25">
        <v>17897.425139999999</v>
      </c>
      <c r="E594" s="25">
        <v>17897.425139999999</v>
      </c>
      <c r="F594" s="12">
        <f t="shared" si="9"/>
        <v>100</v>
      </c>
    </row>
    <row r="595" spans="1:6" ht="39.6">
      <c r="A595" s="18" t="s">
        <v>11</v>
      </c>
      <c r="B595" s="39"/>
      <c r="C595" s="39"/>
      <c r="D595" s="19">
        <v>649</v>
      </c>
      <c r="E595" s="19">
        <v>649</v>
      </c>
      <c r="F595" s="7">
        <f t="shared" si="9"/>
        <v>100</v>
      </c>
    </row>
    <row r="596" spans="1:6">
      <c r="A596" s="33" t="s">
        <v>15</v>
      </c>
      <c r="B596" s="37" t="s">
        <v>1</v>
      </c>
      <c r="C596" s="38" t="s">
        <v>3</v>
      </c>
      <c r="D596" s="20">
        <v>649</v>
      </c>
      <c r="E596" s="20">
        <v>649</v>
      </c>
      <c r="F596" s="8">
        <f t="shared" si="9"/>
        <v>100</v>
      </c>
    </row>
    <row r="597" spans="1:6">
      <c r="A597" s="18" t="s">
        <v>19</v>
      </c>
      <c r="B597" s="39"/>
      <c r="C597" s="39"/>
      <c r="D597" s="19">
        <v>17248.425139999999</v>
      </c>
      <c r="E597" s="19">
        <v>17248.425139999999</v>
      </c>
      <c r="F597" s="7">
        <f t="shared" si="9"/>
        <v>100</v>
      </c>
    </row>
    <row r="598" spans="1:6" ht="66">
      <c r="A598" s="33" t="s">
        <v>206</v>
      </c>
      <c r="B598" s="37" t="s">
        <v>1</v>
      </c>
      <c r="C598" s="38" t="s">
        <v>3</v>
      </c>
      <c r="D598" s="20">
        <v>210</v>
      </c>
      <c r="E598" s="20">
        <v>210</v>
      </c>
      <c r="F598" s="8">
        <f t="shared" si="9"/>
        <v>100</v>
      </c>
    </row>
    <row r="599" spans="1:6" ht="79.2">
      <c r="A599" s="33" t="s">
        <v>193</v>
      </c>
      <c r="B599" s="37" t="s">
        <v>194</v>
      </c>
      <c r="C599" s="38" t="s">
        <v>128</v>
      </c>
      <c r="D599" s="20">
        <v>17038.425139999999</v>
      </c>
      <c r="E599" s="20">
        <v>17038.425139999999</v>
      </c>
      <c r="F599" s="8">
        <f t="shared" si="9"/>
        <v>100</v>
      </c>
    </row>
    <row r="600" spans="1:6" s="17" customFormat="1" ht="26.4">
      <c r="A600" s="24" t="s">
        <v>12</v>
      </c>
      <c r="B600" s="40"/>
      <c r="C600" s="40"/>
      <c r="D600" s="25">
        <v>29195.9</v>
      </c>
      <c r="E600" s="25">
        <v>29191.345160000001</v>
      </c>
      <c r="F600" s="12">
        <f t="shared" si="9"/>
        <v>99.98439904233129</v>
      </c>
    </row>
    <row r="601" spans="1:6" ht="39.6">
      <c r="A601" s="18" t="s">
        <v>11</v>
      </c>
      <c r="B601" s="39"/>
      <c r="C601" s="39"/>
      <c r="D601" s="19">
        <v>29195.9</v>
      </c>
      <c r="E601" s="19">
        <v>29191.345160000001</v>
      </c>
      <c r="F601" s="7">
        <f t="shared" si="9"/>
        <v>99.98439904233129</v>
      </c>
    </row>
    <row r="602" spans="1:6" ht="26.4">
      <c r="A602" s="33" t="s">
        <v>2</v>
      </c>
      <c r="B602" s="37" t="s">
        <v>9</v>
      </c>
      <c r="C602" s="38" t="s">
        <v>10</v>
      </c>
      <c r="D602" s="20">
        <v>21298.7</v>
      </c>
      <c r="E602" s="20">
        <v>21298.54279</v>
      </c>
      <c r="F602" s="8">
        <f t="shared" si="9"/>
        <v>99.999261879833028</v>
      </c>
    </row>
    <row r="603" spans="1:6" ht="26.4">
      <c r="A603" s="33" t="s">
        <v>2</v>
      </c>
      <c r="B603" s="37" t="s">
        <v>9</v>
      </c>
      <c r="C603" s="38" t="s">
        <v>8</v>
      </c>
      <c r="D603" s="20">
        <v>50.2</v>
      </c>
      <c r="E603" s="20">
        <v>50.195430000000002</v>
      </c>
      <c r="F603" s="8">
        <f t="shared" si="9"/>
        <v>99.990896414342629</v>
      </c>
    </row>
    <row r="604" spans="1:6" ht="26.4">
      <c r="A604" s="33" t="s">
        <v>2</v>
      </c>
      <c r="B604" s="37" t="s">
        <v>7</v>
      </c>
      <c r="C604" s="38" t="s">
        <v>6</v>
      </c>
      <c r="D604" s="20">
        <v>6426.8</v>
      </c>
      <c r="E604" s="20">
        <v>6426.7998600000001</v>
      </c>
      <c r="F604" s="8">
        <f t="shared" si="9"/>
        <v>99.99999782162196</v>
      </c>
    </row>
    <row r="605" spans="1:6" ht="26.4">
      <c r="A605" s="33" t="s">
        <v>2</v>
      </c>
      <c r="B605" s="37" t="s">
        <v>1</v>
      </c>
      <c r="C605" s="38" t="s">
        <v>5</v>
      </c>
      <c r="D605" s="20">
        <v>87.8</v>
      </c>
      <c r="E605" s="20">
        <v>84.677300000000002</v>
      </c>
      <c r="F605" s="8">
        <f t="shared" si="9"/>
        <v>96.443394077448758</v>
      </c>
    </row>
    <row r="606" spans="1:6" ht="26.4">
      <c r="A606" s="33" t="s">
        <v>2</v>
      </c>
      <c r="B606" s="37" t="s">
        <v>1</v>
      </c>
      <c r="C606" s="38" t="s">
        <v>4</v>
      </c>
      <c r="D606" s="20">
        <v>70</v>
      </c>
      <c r="E606" s="20">
        <v>70</v>
      </c>
      <c r="F606" s="8">
        <f t="shared" si="9"/>
        <v>100</v>
      </c>
    </row>
    <row r="607" spans="1:6" ht="26.4">
      <c r="A607" s="33" t="s">
        <v>2</v>
      </c>
      <c r="B607" s="37" t="s">
        <v>1</v>
      </c>
      <c r="C607" s="38" t="s">
        <v>3</v>
      </c>
      <c r="D607" s="20">
        <v>487</v>
      </c>
      <c r="E607" s="20">
        <v>486.90834999999998</v>
      </c>
      <c r="F607" s="8">
        <f t="shared" si="9"/>
        <v>99.981180698151945</v>
      </c>
    </row>
    <row r="608" spans="1:6" ht="26.4">
      <c r="A608" s="33" t="s">
        <v>2</v>
      </c>
      <c r="B608" s="37" t="s">
        <v>1</v>
      </c>
      <c r="C608" s="38" t="s">
        <v>41</v>
      </c>
      <c r="D608" s="20">
        <v>265.8</v>
      </c>
      <c r="E608" s="20">
        <v>264.70379000000003</v>
      </c>
      <c r="F608" s="8">
        <f t="shared" si="9"/>
        <v>99.587580887885636</v>
      </c>
    </row>
    <row r="609" spans="1:6" ht="26.4">
      <c r="A609" s="33" t="s">
        <v>2</v>
      </c>
      <c r="B609" s="37" t="s">
        <v>1</v>
      </c>
      <c r="C609" s="38" t="s">
        <v>0</v>
      </c>
      <c r="D609" s="20">
        <v>254.2</v>
      </c>
      <c r="E609" s="20">
        <v>254.11763999999999</v>
      </c>
      <c r="F609" s="8">
        <f t="shared" si="9"/>
        <v>99.967600314712826</v>
      </c>
    </row>
    <row r="610" spans="1:6" ht="26.4">
      <c r="A610" s="33" t="s">
        <v>2</v>
      </c>
      <c r="B610" s="37" t="s">
        <v>1</v>
      </c>
      <c r="C610" s="38" t="s">
        <v>151</v>
      </c>
      <c r="D610" s="20">
        <v>255.4</v>
      </c>
      <c r="E610" s="20">
        <v>255.4</v>
      </c>
      <c r="F610" s="8">
        <f t="shared" si="9"/>
        <v>100</v>
      </c>
    </row>
    <row r="611" spans="1:6" s="16" customFormat="1">
      <c r="A611" s="42" t="s">
        <v>210</v>
      </c>
      <c r="B611" s="42"/>
      <c r="C611" s="42"/>
      <c r="D611" s="32">
        <v>8360269.5</v>
      </c>
      <c r="E611" s="32">
        <v>6276207.9000000004</v>
      </c>
      <c r="F611" s="5">
        <f t="shared" si="9"/>
        <v>75.071837098074411</v>
      </c>
    </row>
    <row r="613" spans="1:6">
      <c r="A613" s="26" t="s">
        <v>207</v>
      </c>
      <c r="B613" s="27"/>
      <c r="C613" s="27"/>
      <c r="D613" s="28"/>
      <c r="E613" s="4"/>
      <c r="F613" s="4"/>
    </row>
    <row r="614" spans="1:6" ht="13.8">
      <c r="A614" s="29" t="s">
        <v>208</v>
      </c>
      <c r="B614" s="30"/>
      <c r="C614" s="27"/>
      <c r="D614" s="28"/>
      <c r="E614" s="4"/>
      <c r="F614" s="31" t="s">
        <v>209</v>
      </c>
    </row>
  </sheetData>
  <autoFilter ref="A7:F611"/>
  <mergeCells count="7">
    <mergeCell ref="A611:C611"/>
    <mergeCell ref="E5:E6"/>
    <mergeCell ref="F5:F6"/>
    <mergeCell ref="A2:F2"/>
    <mergeCell ref="A3:F3"/>
    <mergeCell ref="A5:C5"/>
    <mergeCell ref="D5:D6"/>
  </mergeCells>
  <printOptions horizontalCentered="1"/>
  <pageMargins left="0.23622047244094491" right="0.23622047244094491" top="0.35433070866141736" bottom="0.35433070866141736" header="0.19685039370078741" footer="0.31496062992125984"/>
  <pageSetup paperSize="9" scale="8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сводн.кв._1</vt:lpstr>
      <vt:lpstr>сводн.кв._1!Заголовки_для_печати</vt:lpstr>
      <vt:lpstr>сводн.кв._1!Область_печати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DannikEN</cp:lastModifiedBy>
  <cp:lastPrinted>2025-01-18T12:32:04Z</cp:lastPrinted>
  <dcterms:created xsi:type="dcterms:W3CDTF">2024-01-26T08:23:43Z</dcterms:created>
  <dcterms:modified xsi:type="dcterms:W3CDTF">2025-01-18T12:34:37Z</dcterms:modified>
</cp:coreProperties>
</file>